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契約課\06_契約依頼案件\2026\C_委託\1_一般競争入札\26C000_【廃棄】獣医臨床センター検体検査及び臨床検査管理業務\02入札実施\元データ\落札者の提出書類\"/>
    </mc:Choice>
  </mc:AlternateContent>
  <xr:revisionPtr revIDLastSave="0" documentId="13_ncr:1_{B553FA1E-AEB5-481C-9441-6A0E31CC79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病理検査室" sheetId="1" r:id="rId1"/>
    <sheet name="病理検査室または受注者検査施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2" i="2" l="1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<sst xmlns="http://schemas.openxmlformats.org/spreadsheetml/2006/main" count="678" uniqueCount="276">
  <si>
    <r>
      <rPr>
        <sz val="5.5"/>
        <rFont val="Meiryo UI"/>
        <family val="3"/>
      </rPr>
      <t>分野</t>
    </r>
  </si>
  <si>
    <r>
      <rPr>
        <sz val="5.5"/>
        <rFont val="Meiryo UI"/>
        <family val="3"/>
      </rPr>
      <t>検査項目</t>
    </r>
  </si>
  <si>
    <r>
      <rPr>
        <sz val="5.5"/>
        <rFont val="Meiryo UI"/>
        <family val="3"/>
      </rPr>
      <t>検体</t>
    </r>
  </si>
  <si>
    <r>
      <rPr>
        <sz val="5.5"/>
        <rFont val="Meiryo UI"/>
        <family val="3"/>
      </rPr>
      <t>検査方法</t>
    </r>
  </si>
  <si>
    <r>
      <rPr>
        <sz val="5"/>
        <rFont val="游ゴシック"/>
        <family val="3"/>
      </rPr>
      <t>予定件数 2026.4～2031.3</t>
    </r>
  </si>
  <si>
    <t>合計金額</t>
    <rPh sb="0" eb="4">
      <t>ゴウケイキンガク</t>
    </rPh>
    <phoneticPr fontId="10"/>
  </si>
  <si>
    <r>
      <rPr>
        <sz val="8"/>
        <rFont val="Meiryo UI"/>
        <family val="3"/>
        <charset val="128"/>
      </rPr>
      <t>獣医臨床センター病理検査室で測定する検査</t>
    </r>
  </si>
  <si>
    <t>単価（税抜）</t>
    <rPh sb="0" eb="2">
      <t>タンカ</t>
    </rPh>
    <rPh sb="3" eb="6">
      <t>ゼイ</t>
    </rPh>
    <phoneticPr fontId="10"/>
  </si>
  <si>
    <t>単価合計金額　　　（税抜）</t>
    <rPh sb="0" eb="2">
      <t>タンカ</t>
    </rPh>
    <rPh sb="10" eb="12">
      <t>ゼイヌ</t>
    </rPh>
    <phoneticPr fontId="10"/>
  </si>
  <si>
    <t>整理　　番号</t>
    <phoneticPr fontId="10"/>
  </si>
  <si>
    <t>獣医臨床センター病理検査室又は受注者の検査施設で測定する検査</t>
    <phoneticPr fontId="10"/>
  </si>
  <si>
    <r>
      <rPr>
        <sz val="6.5"/>
        <rFont val="Meiryo UI"/>
        <family val="3"/>
      </rPr>
      <t>整理番号</t>
    </r>
  </si>
  <si>
    <r>
      <rPr>
        <sz val="6.5"/>
        <rFont val="Meiryo UI"/>
        <family val="3"/>
      </rPr>
      <t>分野</t>
    </r>
  </si>
  <si>
    <r>
      <rPr>
        <sz val="6.5"/>
        <rFont val="Meiryo UI"/>
        <family val="3"/>
      </rPr>
      <t>検査項目</t>
    </r>
  </si>
  <si>
    <r>
      <rPr>
        <sz val="6.5"/>
        <rFont val="Meiryo UI"/>
        <family val="3"/>
      </rPr>
      <t>検体</t>
    </r>
  </si>
  <si>
    <r>
      <rPr>
        <sz val="6.5"/>
        <rFont val="Meiryo UI"/>
        <family val="3"/>
      </rPr>
      <t>検査方法</t>
    </r>
  </si>
  <si>
    <t>予定件数 　　　　　　　　2026.4～2031.3</t>
    <phoneticPr fontId="10"/>
  </si>
  <si>
    <r>
      <rPr>
        <sz val="6.5"/>
        <rFont val="Meiryo UI"/>
        <family val="3"/>
      </rPr>
      <t>単価</t>
    </r>
    <r>
      <rPr>
        <sz val="6.5"/>
        <rFont val="Meiryo UI"/>
        <family val="3"/>
        <charset val="128"/>
      </rPr>
      <t>（税抜）</t>
    </r>
    <rPh sb="3" eb="5">
      <t>ゼイヌ</t>
    </rPh>
    <phoneticPr fontId="10"/>
  </si>
  <si>
    <t>単価合計（税抜）</t>
    <rPh sb="0" eb="2">
      <t>タンカ</t>
    </rPh>
    <rPh sb="2" eb="4">
      <t>ゴウケイ</t>
    </rPh>
    <rPh sb="5" eb="7">
      <t>ゼイヌ</t>
    </rPh>
    <phoneticPr fontId="10"/>
  </si>
  <si>
    <r>
      <rPr>
        <sz val="6.5"/>
        <rFont val="Meiryo UI"/>
        <family val="3"/>
      </rPr>
      <t>凝固検査</t>
    </r>
  </si>
  <si>
    <r>
      <rPr>
        <sz val="6.5"/>
        <rFont val="Meiryo UI"/>
        <family val="3"/>
      </rPr>
      <t>ＦＤＰ</t>
    </r>
  </si>
  <si>
    <r>
      <rPr>
        <sz val="6.5"/>
        <rFont val="Meiryo UI"/>
        <family val="3"/>
      </rPr>
      <t>3.13％クエン酸   血漿</t>
    </r>
  </si>
  <si>
    <r>
      <rPr>
        <sz val="4"/>
        <rFont val="Meiryo UI"/>
        <family val="3"/>
      </rPr>
      <t>ラテックス免疫比濁法</t>
    </r>
  </si>
  <si>
    <r>
      <rPr>
        <sz val="6.5"/>
        <rFont val="Meiryo UI"/>
        <family val="3"/>
      </rPr>
      <t>Ｄダイマー</t>
    </r>
  </si>
  <si>
    <r>
      <rPr>
        <sz val="6.5"/>
        <rFont val="Meiryo UI"/>
        <family val="3"/>
      </rPr>
      <t>ＡＴ（Ⅲ）</t>
    </r>
  </si>
  <si>
    <r>
      <rPr>
        <sz val="6.5"/>
        <rFont val="Meiryo UI"/>
        <family val="3"/>
      </rPr>
      <t>合成基質法</t>
    </r>
  </si>
  <si>
    <r>
      <rPr>
        <sz val="6.5"/>
        <rFont val="Meiryo UI"/>
        <family val="3"/>
      </rPr>
      <t>ＴＡＴ</t>
    </r>
  </si>
  <si>
    <r>
      <rPr>
        <sz val="6.5"/>
        <rFont val="Meiryo UI"/>
        <family val="3"/>
      </rPr>
      <t>ＣＬＥＩＡ法</t>
    </r>
  </si>
  <si>
    <r>
      <rPr>
        <sz val="6.5"/>
        <rFont val="Meiryo UI"/>
        <family val="3"/>
      </rPr>
      <t>尿検査</t>
    </r>
  </si>
  <si>
    <r>
      <rPr>
        <sz val="6"/>
        <rFont val="Meiryo UI"/>
        <family val="3"/>
      </rPr>
      <t>尿中アルブミン/クレアチニン比</t>
    </r>
  </si>
  <si>
    <r>
      <rPr>
        <sz val="6.5"/>
        <rFont val="Meiryo UI"/>
        <family val="3"/>
      </rPr>
      <t>尿</t>
    </r>
  </si>
  <si>
    <r>
      <rPr>
        <sz val="3.5"/>
        <rFont val="Meiryo UI"/>
        <family val="3"/>
      </rPr>
      <t>ラテックス凝集法/酵素法</t>
    </r>
  </si>
  <si>
    <r>
      <rPr>
        <sz val="5.5"/>
        <rFont val="Meiryo UI"/>
        <family val="3"/>
      </rPr>
      <t>尿中タンパク/クレアチニン比（UPC)</t>
    </r>
  </si>
  <si>
    <r>
      <rPr>
        <sz val="6"/>
        <rFont val="Meiryo UI"/>
        <family val="3"/>
      </rPr>
      <t>比色法/酵素法</t>
    </r>
  </si>
  <si>
    <r>
      <rPr>
        <sz val="5.5"/>
        <rFont val="Meiryo UI"/>
        <family val="3"/>
      </rPr>
      <t>尿中コルチゾール/クレアチニン比</t>
    </r>
  </si>
  <si>
    <r>
      <rPr>
        <sz val="4"/>
        <rFont val="Meiryo UI"/>
        <family val="3"/>
      </rPr>
      <t>ＣＬＥＩＡ法/酵素法</t>
    </r>
  </si>
  <si>
    <r>
      <rPr>
        <sz val="4.5"/>
        <rFont val="Meiryo UI"/>
        <family val="3"/>
      </rPr>
      <t>尿中コルチゾール/クレアチニン比（UCC)</t>
    </r>
  </si>
  <si>
    <r>
      <rPr>
        <sz val="6.5"/>
        <rFont val="Meiryo UI"/>
        <family val="3"/>
      </rPr>
      <t>尿中ＮＡＧ</t>
    </r>
  </si>
  <si>
    <r>
      <rPr>
        <sz val="6.5"/>
        <rFont val="Meiryo UI"/>
        <family val="3"/>
      </rPr>
      <t>比色法</t>
    </r>
  </si>
  <si>
    <r>
      <rPr>
        <sz val="6.5"/>
        <rFont val="Meiryo UI"/>
        <family val="3"/>
      </rPr>
      <t>尿中ＤＰＤクレアチニン比</t>
    </r>
  </si>
  <si>
    <r>
      <rPr>
        <sz val="6.5"/>
        <rFont val="Meiryo UI"/>
        <family val="3"/>
      </rPr>
      <t>ＥＩＡ法</t>
    </r>
  </si>
  <si>
    <r>
      <rPr>
        <sz val="6.5"/>
        <rFont val="Meiryo UI"/>
        <family val="3"/>
      </rPr>
      <t>結石分析</t>
    </r>
  </si>
  <si>
    <r>
      <rPr>
        <sz val="6.5"/>
        <rFont val="Meiryo UI"/>
        <family val="3"/>
      </rPr>
      <t>結石</t>
    </r>
  </si>
  <si>
    <r>
      <rPr>
        <sz val="2.5"/>
        <rFont val="Meiryo UI"/>
        <family val="3"/>
      </rPr>
      <t>赤外線吸収スペクトロフォトメトリー法</t>
    </r>
  </si>
  <si>
    <r>
      <rPr>
        <sz val="6.5"/>
        <rFont val="Meiryo UI"/>
        <family val="3"/>
      </rPr>
      <t>一般細菌培養同定</t>
    </r>
  </si>
  <si>
    <r>
      <rPr>
        <sz val="6.5"/>
        <rFont val="Meiryo UI"/>
        <family val="3"/>
      </rPr>
      <t>培養法</t>
    </r>
  </si>
  <si>
    <r>
      <rPr>
        <sz val="6.5"/>
        <rFont val="Meiryo UI"/>
        <family val="3"/>
      </rPr>
      <t>嫌気性菌培養同定</t>
    </r>
  </si>
  <si>
    <r>
      <rPr>
        <sz val="6.5"/>
        <rFont val="Meiryo UI"/>
        <family val="3"/>
      </rPr>
      <t>穿刺尿</t>
    </r>
  </si>
  <si>
    <r>
      <rPr>
        <sz val="6.5"/>
        <rFont val="Meiryo UI"/>
        <family val="3"/>
      </rPr>
      <t>真菌培養</t>
    </r>
  </si>
  <si>
    <r>
      <rPr>
        <sz val="6.5"/>
        <rFont val="Meiryo UI"/>
        <family val="3"/>
      </rPr>
      <t>Ｖ－ＢＴＡ</t>
    </r>
  </si>
  <si>
    <r>
      <rPr>
        <sz val="6.5"/>
        <rFont val="Meiryo UI"/>
        <family val="3"/>
      </rPr>
      <t>上清尿</t>
    </r>
  </si>
  <si>
    <r>
      <rPr>
        <sz val="6.5"/>
        <rFont val="Meiryo UI"/>
        <family val="3"/>
      </rPr>
      <t>ＥＬＩＳＡ法</t>
    </r>
  </si>
  <si>
    <r>
      <rPr>
        <sz val="6.5"/>
        <rFont val="Meiryo UI"/>
        <family val="3"/>
      </rPr>
      <t>生化学検査</t>
    </r>
  </si>
  <si>
    <r>
      <rPr>
        <sz val="6.5"/>
        <rFont val="Meiryo UI"/>
        <family val="3"/>
      </rPr>
      <t>アミラーゼ</t>
    </r>
  </si>
  <si>
    <r>
      <rPr>
        <sz val="6.5"/>
        <rFont val="Meiryo UI"/>
        <family val="3"/>
      </rPr>
      <t>血清</t>
    </r>
  </si>
  <si>
    <r>
      <rPr>
        <sz val="6.5"/>
        <rFont val="Meiryo UI"/>
        <family val="3"/>
      </rPr>
      <t>酵素法</t>
    </r>
  </si>
  <si>
    <r>
      <rPr>
        <sz val="6.5"/>
        <rFont val="Meiryo UI"/>
        <family val="3"/>
      </rPr>
      <t>糖化アルブミン</t>
    </r>
  </si>
  <si>
    <r>
      <rPr>
        <sz val="6.5"/>
        <rFont val="Meiryo UI"/>
        <family val="3"/>
      </rPr>
      <t>マグネシウム</t>
    </r>
  </si>
  <si>
    <r>
      <rPr>
        <sz val="4"/>
        <rFont val="Meiryo UI"/>
        <family val="3"/>
      </rPr>
      <t>キシリジールブルー法</t>
    </r>
  </si>
  <si>
    <r>
      <rPr>
        <sz val="6.5"/>
        <rFont val="Meiryo UI"/>
        <family val="3"/>
      </rPr>
      <t>犬シスタチンＣ</t>
    </r>
  </si>
  <si>
    <r>
      <rPr>
        <sz val="5"/>
        <rFont val="Meiryo UI"/>
        <family val="3"/>
      </rPr>
      <t>ラテックス凝集法</t>
    </r>
  </si>
  <si>
    <r>
      <rPr>
        <sz val="6.5"/>
        <rFont val="Meiryo UI"/>
        <family val="3"/>
      </rPr>
      <t>犬トリプシン反応物質</t>
    </r>
  </si>
  <si>
    <r>
      <rPr>
        <sz val="6.5"/>
        <rFont val="Meiryo UI"/>
        <family val="3"/>
      </rPr>
      <t>血清蛋白分画</t>
    </r>
  </si>
  <si>
    <r>
      <rPr>
        <sz val="3"/>
        <rFont val="Meiryo UI"/>
        <family val="3"/>
      </rPr>
      <t>アガロースゲル電気泳動法</t>
    </r>
  </si>
  <si>
    <r>
      <rPr>
        <sz val="6.5"/>
        <rFont val="Meiryo UI"/>
        <family val="3"/>
      </rPr>
      <t>ＡＬＰアイソザイム</t>
    </r>
  </si>
  <si>
    <r>
      <rPr>
        <sz val="6.5"/>
        <rFont val="Meiryo UI"/>
        <family val="3"/>
      </rPr>
      <t>ビタミンＢ12</t>
    </r>
  </si>
  <si>
    <r>
      <rPr>
        <sz val="6.5"/>
        <rFont val="Meiryo UI"/>
        <family val="3"/>
      </rPr>
      <t>ＣＬＩＡ法</t>
    </r>
  </si>
  <si>
    <r>
      <rPr>
        <sz val="6.5"/>
        <rFont val="Meiryo UI"/>
        <family val="3"/>
      </rPr>
      <t>葉酸</t>
    </r>
  </si>
  <si>
    <r>
      <rPr>
        <sz val="6.5"/>
        <rFont val="Meiryo UI"/>
        <family val="3"/>
      </rPr>
      <t>ＢＴＲ</t>
    </r>
  </si>
  <si>
    <r>
      <rPr>
        <sz val="6.5"/>
        <rFont val="Meiryo UI"/>
        <family val="3"/>
      </rPr>
      <t>ＣＫアイソザイム</t>
    </r>
  </si>
  <si>
    <r>
      <rPr>
        <sz val="6.5"/>
        <rFont val="Meiryo UI"/>
        <family val="3"/>
      </rPr>
      <t>電気泳動法</t>
    </r>
  </si>
  <si>
    <r>
      <rPr>
        <sz val="6.5"/>
        <rFont val="Meiryo UI"/>
        <family val="3"/>
      </rPr>
      <t>ＬＤＨアイソザイム</t>
    </r>
  </si>
  <si>
    <r>
      <rPr>
        <sz val="6.5"/>
        <rFont val="Meiryo UI"/>
        <family val="3"/>
      </rPr>
      <t>コリンエステラーゼ</t>
    </r>
  </si>
  <si>
    <r>
      <rPr>
        <sz val="4"/>
        <rFont val="Meiryo UI"/>
        <family val="3"/>
      </rPr>
      <t>ＪＳＣＣ標準化対応法</t>
    </r>
  </si>
  <si>
    <r>
      <rPr>
        <sz val="6.5"/>
        <rFont val="Meiryo UI"/>
        <family val="3"/>
      </rPr>
      <t>エラスターゼⅠ</t>
    </r>
  </si>
  <si>
    <r>
      <rPr>
        <sz val="6.5"/>
        <rFont val="Meiryo UI"/>
        <family val="3"/>
      </rPr>
      <t>尿酸</t>
    </r>
  </si>
  <si>
    <r>
      <rPr>
        <sz val="6.5"/>
        <rFont val="Meiryo UI"/>
        <family val="3"/>
      </rPr>
      <t>ＳＤＭＡ（猫）</t>
    </r>
  </si>
  <si>
    <r>
      <rPr>
        <sz val="6.5"/>
        <rFont val="Meiryo UI"/>
        <family val="3"/>
      </rPr>
      <t>ＨＰＬＣ法</t>
    </r>
  </si>
  <si>
    <r>
      <rPr>
        <sz val="5.5"/>
        <rFont val="Meiryo UI"/>
        <family val="3"/>
      </rPr>
      <t>リポ蛋白コレステロール分画（犬）</t>
    </r>
  </si>
  <si>
    <r>
      <rPr>
        <sz val="6.5"/>
        <rFont val="Meiryo UI"/>
        <family val="3"/>
      </rPr>
      <t>血清鉄</t>
    </r>
  </si>
  <si>
    <r>
      <rPr>
        <sz val="6"/>
        <rFont val="Meiryo UI"/>
        <family val="3"/>
      </rPr>
      <t>NitorosoPSAP</t>
    </r>
  </si>
  <si>
    <r>
      <rPr>
        <sz val="6.5"/>
        <rFont val="Meiryo UI"/>
        <family val="3"/>
      </rPr>
      <t>ＵＩＢＣ</t>
    </r>
  </si>
  <si>
    <r>
      <rPr>
        <sz val="6.5"/>
        <rFont val="Meiryo UI"/>
        <family val="3"/>
      </rPr>
      <t>ＴＩＢＣ</t>
    </r>
  </si>
  <si>
    <r>
      <rPr>
        <sz val="6.5"/>
        <rFont val="Meiryo UI"/>
        <family val="3"/>
      </rPr>
      <t>フェリチン</t>
    </r>
  </si>
  <si>
    <r>
      <rPr>
        <sz val="5"/>
        <rFont val="Meiryo UI"/>
        <family val="3"/>
      </rPr>
      <t>ラテックス凝集方</t>
    </r>
  </si>
  <si>
    <r>
      <rPr>
        <sz val="5.5"/>
        <rFont val="Meiryo UI"/>
        <family val="3"/>
      </rPr>
      <t>鉄セット（トランスフェリン飽和度）</t>
    </r>
  </si>
  <si>
    <r>
      <rPr>
        <sz val="6.5"/>
        <rFont val="Meiryo UI"/>
        <family val="3"/>
      </rPr>
      <t>-</t>
    </r>
  </si>
  <si>
    <r>
      <rPr>
        <sz val="6.5"/>
        <rFont val="Meiryo UI"/>
        <family val="3"/>
      </rPr>
      <t>血清銅</t>
    </r>
  </si>
  <si>
    <r>
      <rPr>
        <sz val="6.5"/>
        <rFont val="Meiryo UI"/>
        <family val="3"/>
      </rPr>
      <t>血清亜鉛</t>
    </r>
  </si>
  <si>
    <r>
      <rPr>
        <sz val="6.5"/>
        <rFont val="Meiryo UI"/>
        <family val="3"/>
      </rPr>
      <t>高感度心筋トロポニンＩ</t>
    </r>
  </si>
  <si>
    <r>
      <rPr>
        <sz val="6.5"/>
        <rFont val="Meiryo UI"/>
        <family val="3"/>
      </rPr>
      <t>免疫検査</t>
    </r>
  </si>
  <si>
    <r>
      <rPr>
        <sz val="6.5"/>
        <rFont val="Meiryo UI"/>
        <family val="3"/>
      </rPr>
      <t>抗核抗体（ＡＮＡ）</t>
    </r>
  </si>
  <si>
    <r>
      <rPr>
        <sz val="3"/>
        <rFont val="Meiryo UI"/>
        <family val="3"/>
      </rPr>
      <t>ＩＦＡ法（10倍，100倍）</t>
    </r>
  </si>
  <si>
    <r>
      <rPr>
        <sz val="6.5"/>
        <rFont val="Meiryo UI"/>
        <family val="3"/>
      </rPr>
      <t>好気性クイック薬剤感受性試験</t>
    </r>
  </si>
  <si>
    <r>
      <rPr>
        <sz val="6.5"/>
        <rFont val="Meiryo UI"/>
        <family val="3"/>
      </rPr>
      <t>膿など</t>
    </r>
  </si>
  <si>
    <r>
      <rPr>
        <sz val="6.5"/>
        <rFont val="Meiryo UI"/>
        <family val="3"/>
      </rPr>
      <t>猫α1ＡＧ</t>
    </r>
  </si>
  <si>
    <r>
      <rPr>
        <sz val="6.5"/>
        <rFont val="Meiryo UI"/>
        <family val="3"/>
      </rPr>
      <t>ＳＲＩＤ法</t>
    </r>
  </si>
  <si>
    <r>
      <rPr>
        <sz val="6.5"/>
        <rFont val="Meiryo UI"/>
        <family val="3"/>
      </rPr>
      <t>猫ＳＡＡ</t>
    </r>
  </si>
  <si>
    <r>
      <rPr>
        <sz val="6.5"/>
        <rFont val="Meiryo UI"/>
        <family val="3"/>
      </rPr>
      <t>抗アストロサイト自己抗体</t>
    </r>
  </si>
  <si>
    <r>
      <rPr>
        <sz val="6.5"/>
        <rFont val="Meiryo UI"/>
        <family val="3"/>
      </rPr>
      <t>脳脊髄液</t>
    </r>
  </si>
  <si>
    <r>
      <rPr>
        <sz val="6.5"/>
        <rFont val="Meiryo UI"/>
        <family val="3"/>
      </rPr>
      <t>犬ＡＦＰ</t>
    </r>
  </si>
  <si>
    <r>
      <rPr>
        <sz val="6.5"/>
        <rFont val="Meiryo UI"/>
        <family val="3"/>
      </rPr>
      <t>ヒスタミン</t>
    </r>
  </si>
  <si>
    <r>
      <rPr>
        <sz val="6.5"/>
        <rFont val="Meiryo UI"/>
        <family val="3"/>
      </rPr>
      <t>EDTA血漿</t>
    </r>
  </si>
  <si>
    <r>
      <rPr>
        <sz val="5"/>
        <rFont val="Meiryo UI"/>
        <family val="3"/>
      </rPr>
      <t>アレルギー   環境①（ダニ・カビ・虫）</t>
    </r>
  </si>
  <si>
    <r>
      <rPr>
        <sz val="6.5"/>
        <rFont val="Meiryo UI"/>
        <family val="3"/>
      </rPr>
      <t>アレルギー   環境②（花粉）</t>
    </r>
  </si>
  <si>
    <r>
      <rPr>
        <sz val="6.5"/>
        <rFont val="Meiryo UI"/>
        <family val="3"/>
      </rPr>
      <t>アレルギー   食物</t>
    </r>
  </si>
  <si>
    <r>
      <rPr>
        <sz val="6.5"/>
        <rFont val="Meiryo UI"/>
        <family val="3"/>
      </rPr>
      <t>薬物血中濃度検査</t>
    </r>
  </si>
  <si>
    <r>
      <rPr>
        <sz val="6.5"/>
        <rFont val="Meiryo UI"/>
        <family val="3"/>
      </rPr>
      <t>ジゴキシン</t>
    </r>
  </si>
  <si>
    <r>
      <rPr>
        <sz val="6.5"/>
        <rFont val="Meiryo UI"/>
        <family val="3"/>
      </rPr>
      <t>テオフィリン</t>
    </r>
  </si>
  <si>
    <r>
      <rPr>
        <sz val="6.5"/>
        <rFont val="Meiryo UI"/>
        <family val="3"/>
      </rPr>
      <t>ゾニサミド</t>
    </r>
  </si>
  <si>
    <r>
      <rPr>
        <sz val="6.5"/>
        <rFont val="Meiryo UI"/>
        <family val="3"/>
      </rPr>
      <t>臭化カリウム</t>
    </r>
  </si>
  <si>
    <r>
      <rPr>
        <sz val="6.5"/>
        <rFont val="Meiryo UI"/>
        <family val="3"/>
      </rPr>
      <t>フェノバルビタール</t>
    </r>
  </si>
  <si>
    <r>
      <rPr>
        <sz val="6.5"/>
        <rFont val="Meiryo UI"/>
        <family val="3"/>
      </rPr>
      <t>シクロスポリン</t>
    </r>
  </si>
  <si>
    <r>
      <rPr>
        <sz val="6.5"/>
        <rFont val="Meiryo UI"/>
        <family val="3"/>
      </rPr>
      <t>ＥＤＴＡ全血冷凍</t>
    </r>
  </si>
  <si>
    <r>
      <rPr>
        <sz val="6.5"/>
        <rFont val="Meiryo UI"/>
        <family val="3"/>
      </rPr>
      <t>内分泌検査</t>
    </r>
  </si>
  <si>
    <r>
      <rPr>
        <sz val="6.5"/>
        <rFont val="Meiryo UI"/>
        <family val="3"/>
      </rPr>
      <t>ＦＴ４</t>
    </r>
  </si>
  <si>
    <r>
      <rPr>
        <sz val="6.5"/>
        <rFont val="Meiryo UI"/>
        <family val="3"/>
      </rPr>
      <t>テストステロン</t>
    </r>
  </si>
  <si>
    <r>
      <rPr>
        <sz val="6.5"/>
        <rFont val="Meiryo UI"/>
        <family val="3"/>
      </rPr>
      <t>ＡＣＴＨ</t>
    </r>
  </si>
  <si>
    <r>
      <rPr>
        <sz val="6.5"/>
        <rFont val="Meiryo UI"/>
        <family val="3"/>
      </rPr>
      <t>ＥＤＴＡ血漿</t>
    </r>
  </si>
  <si>
    <r>
      <rPr>
        <sz val="6.5"/>
        <rFont val="Meiryo UI"/>
        <family val="3"/>
      </rPr>
      <t>intactPTH</t>
    </r>
  </si>
  <si>
    <r>
      <rPr>
        <sz val="6.5"/>
        <rFont val="Meiryo UI"/>
        <family val="3"/>
      </rPr>
      <t>血清   冷凍</t>
    </r>
  </si>
  <si>
    <r>
      <rPr>
        <sz val="6.5"/>
        <rFont val="Meiryo UI"/>
        <family val="3"/>
      </rPr>
      <t>プロゲステロン</t>
    </r>
  </si>
  <si>
    <r>
      <rPr>
        <sz val="6.5"/>
        <rFont val="Meiryo UI"/>
        <family val="3"/>
      </rPr>
      <t>PTH-rp</t>
    </r>
  </si>
  <si>
    <r>
      <rPr>
        <sz val="6.5"/>
        <rFont val="Meiryo UI"/>
        <family val="3"/>
      </rPr>
      <t>アプロチニン血漿</t>
    </r>
  </si>
  <si>
    <r>
      <rPr>
        <sz val="3"/>
        <rFont val="Meiryo UI"/>
        <family val="3"/>
      </rPr>
      <t>ＲＩＡ固相法(ＩＲＭＡ法)</t>
    </r>
  </si>
  <si>
    <r>
      <rPr>
        <sz val="6.5"/>
        <rFont val="Meiryo UI"/>
        <family val="3"/>
      </rPr>
      <t>エリスロポエチン</t>
    </r>
  </si>
  <si>
    <r>
      <rPr>
        <sz val="6.5"/>
        <rFont val="Meiryo UI"/>
        <family val="3"/>
      </rPr>
      <t>ＡＮＰ</t>
    </r>
  </si>
  <si>
    <r>
      <rPr>
        <sz val="6.5"/>
        <rFont val="Meiryo UI"/>
        <family val="3"/>
      </rPr>
      <t>副甲状腺セット1（intactPTH､ｲ</t>
    </r>
  </si>
  <si>
    <r>
      <rPr>
        <sz val="3"/>
        <rFont val="Meiryo UI"/>
        <family val="3"/>
      </rPr>
      <t>ＣＬＥＩＡ法/イオン電極法</t>
    </r>
  </si>
  <si>
    <r>
      <rPr>
        <sz val="3.5"/>
        <rFont val="Meiryo UI"/>
        <family val="3"/>
      </rPr>
      <t xml:space="preserve">副甲状腺セット2(intactPTH ｲｵﾝ化ｶﾙｼｳﾑ TP ALB BUN
</t>
    </r>
    <r>
      <rPr>
        <sz val="3.5"/>
        <rFont val="Meiryo UI"/>
        <family val="3"/>
      </rPr>
      <t>CRE ALT (GTP) ALP Na K Cl Ca IP)</t>
    </r>
  </si>
  <si>
    <r>
      <rPr>
        <sz val="6.5"/>
        <rFont val="Meiryo UI"/>
        <family val="3"/>
      </rPr>
      <t>副甲状腺セット3(intactPTH ｲｵ</t>
    </r>
  </si>
  <si>
    <r>
      <rPr>
        <sz val="6.5"/>
        <rFont val="Meiryo UI"/>
        <family val="3"/>
      </rPr>
      <t>血清   アプロチニン血漿</t>
    </r>
  </si>
  <si>
    <r>
      <rPr>
        <sz val="6.5"/>
        <rFont val="Meiryo UI"/>
        <family val="3"/>
      </rPr>
      <t>副甲状腺セット4(ｲｵﾝ化ｶﾙｼｳﾑ P</t>
    </r>
  </si>
  <si>
    <r>
      <rPr>
        <sz val="6.5"/>
        <rFont val="Meiryo UI"/>
        <family val="3"/>
      </rPr>
      <t>インスリン（犬）</t>
    </r>
  </si>
  <si>
    <r>
      <rPr>
        <sz val="6.5"/>
        <rFont val="Meiryo UI"/>
        <family val="3"/>
      </rPr>
      <t>インスリン（猫）</t>
    </r>
  </si>
  <si>
    <r>
      <rPr>
        <sz val="6.5"/>
        <rFont val="Meiryo UI"/>
        <family val="3"/>
      </rPr>
      <t>エストラジオール</t>
    </r>
  </si>
  <si>
    <r>
      <rPr>
        <sz val="6.5"/>
        <rFont val="Meiryo UI"/>
        <family val="3"/>
      </rPr>
      <t>犬感染症検査</t>
    </r>
  </si>
  <si>
    <r>
      <rPr>
        <sz val="6.5"/>
        <rFont val="Meiryo UI"/>
        <family val="3"/>
      </rPr>
      <t>ＣＤＶ抗原</t>
    </r>
  </si>
  <si>
    <r>
      <rPr>
        <sz val="5"/>
        <rFont val="Meiryo UI"/>
        <family val="3"/>
      </rPr>
      <t>イムノクロマト法</t>
    </r>
  </si>
  <si>
    <r>
      <rPr>
        <sz val="6.5"/>
        <rFont val="Meiryo UI"/>
        <family val="3"/>
      </rPr>
      <t>ＣＰＶ抗原</t>
    </r>
  </si>
  <si>
    <r>
      <rPr>
        <sz val="6.5"/>
        <rFont val="Meiryo UI"/>
        <family val="3"/>
      </rPr>
      <t>レプトスピラＩｇＧ抗体</t>
    </r>
  </si>
  <si>
    <r>
      <rPr>
        <sz val="6.5"/>
        <rFont val="Meiryo UI"/>
        <family val="3"/>
      </rPr>
      <t>ＩＦＡ法</t>
    </r>
  </si>
  <si>
    <r>
      <rPr>
        <sz val="6.5"/>
        <rFont val="Meiryo UI"/>
        <family val="3"/>
      </rPr>
      <t>レプトスピラＩｇＭ抗体</t>
    </r>
  </si>
  <si>
    <r>
      <rPr>
        <sz val="6.5"/>
        <rFont val="Meiryo UI"/>
        <family val="3"/>
      </rPr>
      <t>トキソプラズマＩｇＧ抗体</t>
    </r>
  </si>
  <si>
    <r>
      <rPr>
        <sz val="6.5"/>
        <rFont val="Meiryo UI"/>
        <family val="3"/>
      </rPr>
      <t>ブルセラ・カニスＩｇＧ抗体</t>
    </r>
  </si>
  <si>
    <r>
      <rPr>
        <sz val="6.5"/>
        <rFont val="Meiryo UI"/>
        <family val="3"/>
      </rPr>
      <t>好気性＋嫌気性クイック薬剤感</t>
    </r>
  </si>
  <si>
    <r>
      <rPr>
        <sz val="6"/>
        <rFont val="Meiryo UI"/>
        <family val="3"/>
      </rPr>
      <t>ジステンパーウイルスＩｇＧ抗体</t>
    </r>
  </si>
  <si>
    <r>
      <rPr>
        <sz val="6"/>
        <rFont val="Meiryo UI"/>
        <family val="3"/>
      </rPr>
      <t>ジステンパーウイルスＩｇＭ抗体</t>
    </r>
  </si>
  <si>
    <r>
      <rPr>
        <sz val="6.5"/>
        <rFont val="Meiryo UI"/>
        <family val="3"/>
      </rPr>
      <t>パルポウイルスＩｇＧ抗体</t>
    </r>
  </si>
  <si>
    <r>
      <rPr>
        <sz val="6.5"/>
        <rFont val="Meiryo UI"/>
        <family val="3"/>
      </rPr>
      <t>パルポウイルスＩｇＭ抗体</t>
    </r>
  </si>
  <si>
    <r>
      <rPr>
        <sz val="6.5"/>
        <rFont val="Meiryo UI"/>
        <family val="3"/>
      </rPr>
      <t>アデノウィルスⅠ型抗体</t>
    </r>
  </si>
  <si>
    <r>
      <rPr>
        <sz val="6.5"/>
        <rFont val="Meiryo UI"/>
        <family val="3"/>
      </rPr>
      <t>ＮＴ法</t>
    </r>
  </si>
  <si>
    <r>
      <rPr>
        <sz val="6.5"/>
        <rFont val="Meiryo UI"/>
        <family val="3"/>
      </rPr>
      <t>コロナウイルスＩｇＧ抗体</t>
    </r>
  </si>
  <si>
    <r>
      <rPr>
        <sz val="6.5"/>
        <rFont val="Meiryo UI"/>
        <family val="3"/>
      </rPr>
      <t>コロナウイルスＩｇＭ抗体</t>
    </r>
  </si>
  <si>
    <r>
      <rPr>
        <sz val="6.5"/>
        <rFont val="Meiryo UI"/>
        <family val="3"/>
      </rPr>
      <t>コロナウイルス抗原</t>
    </r>
  </si>
  <si>
    <r>
      <rPr>
        <sz val="6.5"/>
        <rFont val="Meiryo UI"/>
        <family val="3"/>
      </rPr>
      <t>便</t>
    </r>
  </si>
  <si>
    <r>
      <rPr>
        <sz val="6.5"/>
        <rFont val="Meiryo UI"/>
        <family val="3"/>
      </rPr>
      <t>ヘルペスウイルスＩｇＧ抗体</t>
    </r>
  </si>
  <si>
    <r>
      <rPr>
        <sz val="6.5"/>
        <rFont val="Meiryo UI"/>
        <family val="3"/>
      </rPr>
      <t>ヘルペスウイルスＩｇＭ抗体</t>
    </r>
  </si>
  <si>
    <r>
      <rPr>
        <sz val="6.5"/>
        <rFont val="Meiryo UI"/>
        <family val="3"/>
      </rPr>
      <t>バベシアカニスＩｇＧ抗体</t>
    </r>
  </si>
  <si>
    <r>
      <rPr>
        <sz val="6.5"/>
        <rFont val="Meiryo UI"/>
        <family val="3"/>
      </rPr>
      <t>犬糸状虫成虫抗原</t>
    </r>
  </si>
  <si>
    <r>
      <rPr>
        <sz val="6.5"/>
        <rFont val="Meiryo UI"/>
        <family val="3"/>
      </rPr>
      <t>原虫検査</t>
    </r>
  </si>
  <si>
    <r>
      <rPr>
        <sz val="6.5"/>
        <rFont val="Meiryo UI"/>
        <family val="3"/>
      </rPr>
      <t>浮遊法</t>
    </r>
  </si>
  <si>
    <r>
      <rPr>
        <sz val="6.5"/>
        <rFont val="Meiryo UI"/>
        <family val="3"/>
      </rPr>
      <t>寄生虫卵検査</t>
    </r>
  </si>
  <si>
    <r>
      <rPr>
        <sz val="6.5"/>
        <rFont val="Meiryo UI"/>
        <family val="3"/>
      </rPr>
      <t>沈殿浮遊法</t>
    </r>
  </si>
  <si>
    <r>
      <rPr>
        <sz val="6.5"/>
        <rFont val="Meiryo UI"/>
        <family val="3"/>
      </rPr>
      <t>エールリヒアＩｇＧ抗体</t>
    </r>
  </si>
  <si>
    <r>
      <rPr>
        <sz val="6.5"/>
        <rFont val="Meiryo UI"/>
        <family val="3"/>
      </rPr>
      <t>エールリヒアＩｇＭ抗体</t>
    </r>
  </si>
  <si>
    <r>
      <rPr>
        <sz val="6.5"/>
        <rFont val="Meiryo UI"/>
        <family val="3"/>
      </rPr>
      <t>猫感染症検査</t>
    </r>
  </si>
  <si>
    <r>
      <rPr>
        <sz val="6.5"/>
        <rFont val="Meiryo UI"/>
        <family val="3"/>
      </rPr>
      <t>猫コロナウイルスＩｇＧ抗体</t>
    </r>
  </si>
  <si>
    <r>
      <rPr>
        <sz val="5.5"/>
        <rFont val="Meiryo UI"/>
        <family val="3"/>
      </rPr>
      <t>猫汎白血球減少症ウイルスＩｇＧ抗体</t>
    </r>
  </si>
  <si>
    <r>
      <rPr>
        <sz val="5.5"/>
        <rFont val="Meiryo UI"/>
        <family val="3"/>
      </rPr>
      <t>猫汎白血球減少症ウイルスＩｇＭ抗体</t>
    </r>
  </si>
  <si>
    <r>
      <rPr>
        <sz val="6.5"/>
        <rFont val="Meiryo UI"/>
        <family val="3"/>
      </rPr>
      <t>猫汎白血球減少症ウイルス抗原</t>
    </r>
  </si>
  <si>
    <r>
      <rPr>
        <sz val="6.5"/>
        <rFont val="Meiryo UI"/>
        <family val="3"/>
      </rPr>
      <t>カリシウイルスＩｇＧ抗体</t>
    </r>
  </si>
  <si>
    <r>
      <rPr>
        <sz val="6.5"/>
        <rFont val="Meiryo UI"/>
        <family val="3"/>
      </rPr>
      <t>カリシウイルスＩｇＭ抗体</t>
    </r>
  </si>
  <si>
    <r>
      <rPr>
        <sz val="6.5"/>
        <rFont val="Meiryo UI"/>
        <family val="3"/>
      </rPr>
      <t>カリシウイルス抗原</t>
    </r>
  </si>
  <si>
    <r>
      <rPr>
        <sz val="6.5"/>
        <rFont val="Meiryo UI"/>
        <family val="3"/>
      </rPr>
      <t>鼻汁・眼脂・唾液</t>
    </r>
  </si>
  <si>
    <r>
      <rPr>
        <sz val="5.5"/>
        <rFont val="Meiryo UI"/>
        <family val="3"/>
      </rPr>
      <t>ＲＴ－ＰＣＲ法</t>
    </r>
  </si>
  <si>
    <r>
      <rPr>
        <sz val="6.5"/>
        <rFont val="Meiryo UI"/>
        <family val="3"/>
      </rPr>
      <t>ヘルペスウイルス抗原（猫）</t>
    </r>
  </si>
  <si>
    <r>
      <rPr>
        <sz val="6.5"/>
        <rFont val="Meiryo UI"/>
        <family val="3"/>
      </rPr>
      <t>犬糸状虫成虫抗原（猫）</t>
    </r>
  </si>
  <si>
    <r>
      <rPr>
        <sz val="6"/>
        <rFont val="Meiryo UI"/>
        <family val="3"/>
      </rPr>
      <t>犬糸状虫抗原＋抗体セット（猫）</t>
    </r>
  </si>
  <si>
    <r>
      <rPr>
        <sz val="6.5"/>
        <rFont val="Meiryo UI"/>
        <family val="3"/>
      </rPr>
      <t>遠沈浮遊法</t>
    </r>
  </si>
  <si>
    <r>
      <rPr>
        <sz val="6.5"/>
        <rFont val="Meiryo UI"/>
        <family val="3"/>
      </rPr>
      <t>猫ひっかき病ＩｇＧ抗体</t>
    </r>
  </si>
  <si>
    <r>
      <rPr>
        <sz val="6.5"/>
        <rFont val="Meiryo UI"/>
        <family val="3"/>
      </rPr>
      <t>クリプトコッカス抗原</t>
    </r>
  </si>
  <si>
    <r>
      <rPr>
        <sz val="6.5"/>
        <rFont val="Meiryo UI"/>
        <family val="3"/>
      </rPr>
      <t>形態学検査</t>
    </r>
  </si>
  <si>
    <r>
      <rPr>
        <sz val="6.5"/>
        <rFont val="Meiryo UI"/>
        <family val="3"/>
      </rPr>
      <t>病理組織診断</t>
    </r>
  </si>
  <si>
    <r>
      <rPr>
        <sz val="6.5"/>
        <rFont val="Meiryo UI"/>
        <family val="3"/>
      </rPr>
      <t>１０％ホルマリン固定組織</t>
    </r>
  </si>
  <si>
    <r>
      <rPr>
        <sz val="6.5"/>
        <rFont val="Meiryo UI"/>
        <family val="3"/>
      </rPr>
      <t>細胞診（未染色）</t>
    </r>
  </si>
  <si>
    <r>
      <rPr>
        <sz val="6.5"/>
        <rFont val="Meiryo UI"/>
        <family val="3"/>
      </rPr>
      <t>未染色スライド</t>
    </r>
  </si>
  <si>
    <r>
      <rPr>
        <sz val="6.5"/>
        <rFont val="Meiryo UI"/>
        <family val="3"/>
      </rPr>
      <t>細胞診（染色済）</t>
    </r>
  </si>
  <si>
    <r>
      <rPr>
        <sz val="6.5"/>
        <rFont val="Meiryo UI"/>
        <family val="3"/>
      </rPr>
      <t>染色済スライド</t>
    </r>
  </si>
  <si>
    <r>
      <rPr>
        <sz val="6.5"/>
        <rFont val="Meiryo UI"/>
        <family val="3"/>
      </rPr>
      <t>血液塗抹診断</t>
    </r>
  </si>
  <si>
    <r>
      <rPr>
        <sz val="6.5"/>
        <rFont val="Meiryo UI"/>
        <family val="3"/>
      </rPr>
      <t>骨髄塗抹診断</t>
    </r>
  </si>
  <si>
    <r>
      <rPr>
        <sz val="6.5"/>
        <rFont val="Meiryo UI"/>
        <family val="3"/>
      </rPr>
      <t>スライド返却</t>
    </r>
  </si>
  <si>
    <t>合計金額（税抜）</t>
    <rPh sb="0" eb="4">
      <t>ゴウケイキンガク</t>
    </rPh>
    <rPh sb="5" eb="7">
      <t>ゼイヌ</t>
    </rPh>
    <phoneticPr fontId="10"/>
  </si>
  <si>
    <r>
      <rPr>
        <sz val="6"/>
        <rFont val="Meiryo UI"/>
        <family val="3"/>
      </rPr>
      <t>血液検査</t>
    </r>
  </si>
  <si>
    <r>
      <rPr>
        <sz val="6"/>
        <rFont val="Meiryo UI"/>
        <family val="3"/>
        <charset val="128"/>
      </rPr>
      <t>血球検査CBC（白血球数,赤血球数,ヘモグロビン濃度,ヘマトクリット値,MCV,MCH,MCHC,血小板数）</t>
    </r>
  </si>
  <si>
    <r>
      <rPr>
        <sz val="6"/>
        <rFont val="Meiryo UI"/>
        <family val="3"/>
      </rPr>
      <t>ＥＤＴＡ全血</t>
    </r>
  </si>
  <si>
    <r>
      <rPr>
        <sz val="6"/>
        <rFont val="Meiryo UI"/>
        <family val="3"/>
      </rPr>
      <t>フロサイトメトリー法</t>
    </r>
  </si>
  <si>
    <r>
      <rPr>
        <sz val="6"/>
        <rFont val="Meiryo UI"/>
        <family val="3"/>
      </rPr>
      <t>白血球百分比</t>
    </r>
  </si>
  <si>
    <r>
      <rPr>
        <sz val="6"/>
        <rFont val="Meiryo UI"/>
        <family val="3"/>
      </rPr>
      <t>鏡検法</t>
    </r>
  </si>
  <si>
    <r>
      <rPr>
        <sz val="6"/>
        <rFont val="Meiryo UI"/>
        <family val="3"/>
      </rPr>
      <t>網状赤血球数</t>
    </r>
  </si>
  <si>
    <r>
      <rPr>
        <sz val="6"/>
        <rFont val="Meiryo UI"/>
        <family val="3"/>
      </rPr>
      <t>凝固検査</t>
    </r>
  </si>
  <si>
    <r>
      <rPr>
        <sz val="6"/>
        <rFont val="Meiryo UI"/>
        <family val="3"/>
      </rPr>
      <t>ＰＴ</t>
    </r>
  </si>
  <si>
    <r>
      <rPr>
        <sz val="6"/>
        <rFont val="Meiryo UI"/>
        <family val="3"/>
      </rPr>
      <t>3.13％クエン酸   血漿</t>
    </r>
  </si>
  <si>
    <r>
      <rPr>
        <sz val="6"/>
        <rFont val="Meiryo UI"/>
        <family val="3"/>
      </rPr>
      <t>粘稠&amp;散乱光法</t>
    </r>
  </si>
  <si>
    <r>
      <rPr>
        <sz val="6"/>
        <rFont val="Meiryo UI"/>
        <family val="3"/>
      </rPr>
      <t>ＡＰＴＴ</t>
    </r>
  </si>
  <si>
    <r>
      <rPr>
        <sz val="6"/>
        <rFont val="Meiryo UI"/>
        <family val="3"/>
      </rPr>
      <t>フィブリノーゲン</t>
    </r>
  </si>
  <si>
    <r>
      <rPr>
        <sz val="6"/>
        <rFont val="Meiryo UI"/>
        <family val="3"/>
      </rPr>
      <t>尿検査</t>
    </r>
  </si>
  <si>
    <r>
      <rPr>
        <sz val="6"/>
        <rFont val="Meiryo UI"/>
        <family val="3"/>
      </rPr>
      <t>尿一般</t>
    </r>
  </si>
  <si>
    <r>
      <rPr>
        <sz val="6"/>
        <rFont val="Meiryo UI"/>
        <family val="3"/>
      </rPr>
      <t>尿</t>
    </r>
  </si>
  <si>
    <r>
      <rPr>
        <sz val="6"/>
        <rFont val="Meiryo UI"/>
        <family val="3"/>
      </rPr>
      <t>試験紙法</t>
    </r>
  </si>
  <si>
    <r>
      <rPr>
        <sz val="6"/>
        <rFont val="Meiryo UI"/>
        <family val="3"/>
      </rPr>
      <t>尿沈渣</t>
    </r>
  </si>
  <si>
    <r>
      <rPr>
        <sz val="6"/>
        <rFont val="Meiryo UI"/>
        <family val="3"/>
      </rPr>
      <t>尿中タンパク／クレアチニン比</t>
    </r>
  </si>
  <si>
    <r>
      <rPr>
        <sz val="6"/>
        <rFont val="Meiryo UI"/>
        <family val="3"/>
      </rPr>
      <t>グラム染色</t>
    </r>
  </si>
  <si>
    <r>
      <rPr>
        <sz val="6"/>
        <rFont val="Meiryo UI"/>
        <family val="3"/>
      </rPr>
      <t>-</t>
    </r>
  </si>
  <si>
    <r>
      <rPr>
        <sz val="6"/>
        <rFont val="Meiryo UI"/>
        <family val="3"/>
      </rPr>
      <t>生化学検査</t>
    </r>
  </si>
  <si>
    <r>
      <rPr>
        <sz val="6"/>
        <rFont val="Meiryo UI"/>
        <family val="3"/>
      </rPr>
      <t>総蛋白</t>
    </r>
  </si>
  <si>
    <r>
      <rPr>
        <sz val="6"/>
        <rFont val="Meiryo UI"/>
        <family val="3"/>
      </rPr>
      <t>血清</t>
    </r>
  </si>
  <si>
    <r>
      <rPr>
        <sz val="6"/>
        <rFont val="Meiryo UI"/>
        <family val="3"/>
      </rPr>
      <t>ビューレット法</t>
    </r>
  </si>
  <si>
    <r>
      <rPr>
        <sz val="6"/>
        <rFont val="Meiryo UI"/>
        <family val="3"/>
      </rPr>
      <t>アルブミン</t>
    </r>
  </si>
  <si>
    <r>
      <rPr>
        <sz val="6"/>
        <rFont val="Meiryo UI"/>
        <family val="3"/>
      </rPr>
      <t>ＢＣＧ法</t>
    </r>
  </si>
  <si>
    <r>
      <rPr>
        <sz val="6"/>
        <rFont val="Meiryo UI"/>
        <family val="3"/>
      </rPr>
      <t>ＡＳＴ/ＧＯＴ</t>
    </r>
  </si>
  <si>
    <r>
      <rPr>
        <sz val="6"/>
        <rFont val="Meiryo UI"/>
        <family val="3"/>
      </rPr>
      <t>酵素法</t>
    </r>
  </si>
  <si>
    <r>
      <rPr>
        <sz val="6"/>
        <rFont val="Meiryo UI"/>
        <family val="3"/>
      </rPr>
      <t>ＡＬＴ/ＧＰＴ</t>
    </r>
  </si>
  <si>
    <r>
      <rPr>
        <sz val="6"/>
        <rFont val="Meiryo UI"/>
        <family val="3"/>
      </rPr>
      <t>ＡＬＰ</t>
    </r>
  </si>
  <si>
    <r>
      <rPr>
        <sz val="6"/>
        <rFont val="Meiryo UI"/>
        <family val="3"/>
      </rPr>
      <t>P－nitoroferinn</t>
    </r>
  </si>
  <si>
    <r>
      <rPr>
        <sz val="6"/>
        <rFont val="Meiryo UI"/>
        <family val="3"/>
      </rPr>
      <t>尿素窒素</t>
    </r>
  </si>
  <si>
    <r>
      <rPr>
        <sz val="6"/>
        <rFont val="Meiryo UI"/>
        <family val="3"/>
      </rPr>
      <t>クレアチニン</t>
    </r>
  </si>
  <si>
    <r>
      <rPr>
        <sz val="6"/>
        <rFont val="Meiryo UI"/>
        <family val="3"/>
      </rPr>
      <t>総コレステロール</t>
    </r>
  </si>
  <si>
    <r>
      <rPr>
        <sz val="6"/>
        <rFont val="Meiryo UI"/>
        <family val="3"/>
      </rPr>
      <t>血糖</t>
    </r>
  </si>
  <si>
    <r>
      <rPr>
        <sz val="6"/>
        <rFont val="Meiryo UI"/>
        <family val="3"/>
      </rPr>
      <t>総ビリルビン</t>
    </r>
  </si>
  <si>
    <r>
      <rPr>
        <sz val="6"/>
        <rFont val="Meiryo UI"/>
        <family val="3"/>
      </rPr>
      <t>電解質（ナトリウム､クロール、カリウム）</t>
    </r>
  </si>
  <si>
    <r>
      <rPr>
        <sz val="6"/>
        <rFont val="Meiryo UI"/>
        <family val="3"/>
      </rPr>
      <t>電極法</t>
    </r>
  </si>
  <si>
    <r>
      <rPr>
        <sz val="6"/>
        <rFont val="Meiryo UI"/>
        <family val="3"/>
      </rPr>
      <t>γ-ＧＴＰ</t>
    </r>
  </si>
  <si>
    <r>
      <rPr>
        <sz val="6"/>
        <rFont val="Meiryo UI"/>
        <family val="3"/>
      </rPr>
      <t>アンモニア</t>
    </r>
  </si>
  <si>
    <r>
      <rPr>
        <sz val="6"/>
        <rFont val="Meiryo UI"/>
        <family val="3"/>
      </rPr>
      <t>総胆汁酸</t>
    </r>
  </si>
  <si>
    <r>
      <rPr>
        <sz val="6"/>
        <rFont val="Meiryo UI"/>
        <family val="3"/>
      </rPr>
      <t>カルシウム</t>
    </r>
  </si>
  <si>
    <r>
      <rPr>
        <sz val="6"/>
        <rFont val="Meiryo UI"/>
        <family val="3"/>
      </rPr>
      <t>アルセナゾⅢ法</t>
    </r>
  </si>
  <si>
    <r>
      <rPr>
        <sz val="6"/>
        <rFont val="Meiryo UI"/>
        <family val="3"/>
      </rPr>
      <t>無機リン</t>
    </r>
  </si>
  <si>
    <r>
      <rPr>
        <sz val="6"/>
        <rFont val="Meiryo UI"/>
        <family val="3"/>
      </rPr>
      <t>中性脂肪</t>
    </r>
  </si>
  <si>
    <r>
      <rPr>
        <sz val="6"/>
        <rFont val="Meiryo UI"/>
        <family val="3"/>
      </rPr>
      <t>リパーゼ</t>
    </r>
  </si>
  <si>
    <r>
      <rPr>
        <sz val="6"/>
        <rFont val="Meiryo UI"/>
        <family val="3"/>
      </rPr>
      <t>酵素法（ＤＧＧＲ基質）</t>
    </r>
  </si>
  <si>
    <r>
      <rPr>
        <sz val="6"/>
        <rFont val="Meiryo UI"/>
        <family val="3"/>
      </rPr>
      <t>ＬＤＨ</t>
    </r>
  </si>
  <si>
    <r>
      <rPr>
        <sz val="6"/>
        <rFont val="Meiryo UI"/>
        <family val="3"/>
      </rPr>
      <t>ＣＰＫ</t>
    </r>
  </si>
  <si>
    <r>
      <rPr>
        <sz val="6"/>
        <rFont val="Meiryo UI"/>
        <family val="3"/>
      </rPr>
      <t>内分泌検査</t>
    </r>
  </si>
  <si>
    <r>
      <rPr>
        <sz val="6"/>
        <rFont val="Meiryo UI"/>
        <family val="3"/>
      </rPr>
      <t>コルチゾール</t>
    </r>
  </si>
  <si>
    <r>
      <rPr>
        <sz val="6"/>
        <rFont val="Meiryo UI"/>
        <family val="3"/>
      </rPr>
      <t>ＣＬＥＩＡ法</t>
    </r>
  </si>
  <si>
    <r>
      <rPr>
        <sz val="6"/>
        <rFont val="Meiryo UI"/>
        <family val="3"/>
      </rPr>
      <t>Ｔ４</t>
    </r>
  </si>
  <si>
    <r>
      <rPr>
        <sz val="6"/>
        <rFont val="Meiryo UI"/>
        <family val="3"/>
      </rPr>
      <t>ＴＳＨ</t>
    </r>
  </si>
  <si>
    <r>
      <rPr>
        <sz val="6"/>
        <rFont val="Meiryo UI"/>
        <family val="3"/>
      </rPr>
      <t>免疫検査</t>
    </r>
  </si>
  <si>
    <r>
      <rPr>
        <sz val="6"/>
        <rFont val="Meiryo UI"/>
        <family val="3"/>
      </rPr>
      <t>クロスマッチ</t>
    </r>
  </si>
  <si>
    <r>
      <rPr>
        <sz val="6"/>
        <rFont val="Meiryo UI"/>
        <family val="3"/>
      </rPr>
      <t>適合試験法（主反応・副反応・自己凝集）</t>
    </r>
  </si>
  <si>
    <r>
      <rPr>
        <sz val="6"/>
        <rFont val="Meiryo UI"/>
        <family val="3"/>
      </rPr>
      <t>犬血液型</t>
    </r>
  </si>
  <si>
    <r>
      <rPr>
        <sz val="6"/>
        <rFont val="Meiryo UI"/>
        <family val="3"/>
      </rPr>
      <t>凝集法</t>
    </r>
  </si>
  <si>
    <r>
      <rPr>
        <sz val="6"/>
        <rFont val="Meiryo UI"/>
        <family val="3"/>
      </rPr>
      <t>猫血液型</t>
    </r>
  </si>
  <si>
    <r>
      <rPr>
        <sz val="6"/>
        <rFont val="Meiryo UI"/>
        <family val="3"/>
      </rPr>
      <t>クームステスト</t>
    </r>
  </si>
  <si>
    <r>
      <rPr>
        <sz val="6"/>
        <rFont val="Meiryo UI"/>
        <family val="3"/>
      </rPr>
      <t>凝集法（37℃及び4℃）</t>
    </r>
  </si>
  <si>
    <r>
      <rPr>
        <sz val="6"/>
        <rFont val="Meiryo UI"/>
        <family val="3"/>
      </rPr>
      <t>脳髄液検査</t>
    </r>
  </si>
  <si>
    <r>
      <rPr>
        <sz val="6"/>
        <rFont val="Meiryo UI"/>
        <family val="3"/>
      </rPr>
      <t>髄液検査</t>
    </r>
  </si>
  <si>
    <r>
      <rPr>
        <sz val="6"/>
        <rFont val="Meiryo UI"/>
        <family val="3"/>
      </rPr>
      <t>髄液</t>
    </r>
  </si>
  <si>
    <r>
      <rPr>
        <sz val="6"/>
        <rFont val="Meiryo UI"/>
        <family val="3"/>
      </rPr>
      <t>胸水・腹水検</t>
    </r>
  </si>
  <si>
    <r>
      <rPr>
        <sz val="6"/>
        <rFont val="Meiryo UI"/>
        <family val="3"/>
      </rPr>
      <t>胸水・腹水検査</t>
    </r>
  </si>
  <si>
    <r>
      <rPr>
        <sz val="6"/>
        <rFont val="Meiryo UI"/>
        <family val="3"/>
      </rPr>
      <t>腹水・胸水・その他</t>
    </r>
  </si>
  <si>
    <r>
      <rPr>
        <sz val="6"/>
        <rFont val="Meiryo UI"/>
        <family val="3"/>
      </rPr>
      <t>穿刺液検査</t>
    </r>
  </si>
  <si>
    <r>
      <rPr>
        <sz val="6"/>
        <rFont val="Meiryo UI"/>
        <family val="3"/>
      </rPr>
      <t>穿刺液</t>
    </r>
  </si>
  <si>
    <r>
      <rPr>
        <sz val="6"/>
        <rFont val="Meiryo UI"/>
        <family val="3"/>
      </rPr>
      <t>感染検査</t>
    </r>
  </si>
  <si>
    <r>
      <rPr>
        <sz val="6"/>
        <rFont val="Meiryo UI"/>
        <family val="3"/>
      </rPr>
      <t>犬糸状虫抗原</t>
    </r>
  </si>
  <si>
    <r>
      <rPr>
        <sz val="6"/>
        <rFont val="Meiryo UI"/>
        <family val="3"/>
      </rPr>
      <t>イムノクロマト法</t>
    </r>
  </si>
  <si>
    <r>
      <rPr>
        <sz val="6"/>
        <rFont val="Meiryo UI"/>
        <family val="3"/>
      </rPr>
      <t>ＦＩＶ抗原、ＦｅＬＶ抗体</t>
    </r>
  </si>
  <si>
    <r>
      <rPr>
        <sz val="6"/>
        <rFont val="Meiryo UI"/>
        <family val="3"/>
      </rPr>
      <t>便ズダン染色</t>
    </r>
  </si>
  <si>
    <r>
      <rPr>
        <sz val="6"/>
        <rFont val="Meiryo UI"/>
        <family val="3"/>
      </rPr>
      <t>便</t>
    </r>
  </si>
  <si>
    <r>
      <rPr>
        <sz val="6"/>
        <rFont val="Meiryo UI"/>
        <family val="3"/>
      </rPr>
      <t>便寄生虫検査（直接法、浮遊法）</t>
    </r>
  </si>
  <si>
    <r>
      <rPr>
        <sz val="6"/>
        <rFont val="Meiryo UI"/>
        <family val="3"/>
      </rPr>
      <t>塗抹鏡検</t>
    </r>
  </si>
  <si>
    <r>
      <rPr>
        <sz val="6"/>
        <rFont val="Meiryo UI"/>
        <family val="3"/>
      </rPr>
      <t>穿刺液・その他</t>
    </r>
  </si>
  <si>
    <r>
      <rPr>
        <sz val="6"/>
        <rFont val="Meiryo UI"/>
        <family val="3"/>
      </rPr>
      <t>炎症マーカー</t>
    </r>
  </si>
  <si>
    <r>
      <rPr>
        <sz val="6"/>
        <rFont val="Meiryo UI"/>
        <family val="3"/>
      </rPr>
      <t>犬ＣＲＰ</t>
    </r>
  </si>
  <si>
    <r>
      <rPr>
        <sz val="6"/>
        <rFont val="Meiryo UI"/>
        <family val="3"/>
      </rPr>
      <t>免疫比ろう法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</si>
</sst>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¥#,##0"/>
    <numFmt numFmtId="177" formatCode="&quot;¥&quot;#,##0_);[Red]\(&quot;¥&quot;#,##0\)"/>
  </numFmts>
  <fonts count="35" x14ac:knownFonts="1">
    <font>
      <sz val="10"/>
      <color rgb="FF000000"/>
      <name val="Times New Roman"/>
      <charset val="204"/>
    </font>
    <font>
      <sz val="5.5"/>
      <name val="Meiryo UI"/>
      <family val="3"/>
      <charset val="128"/>
    </font>
    <font>
      <sz val="5"/>
      <name val="游ゴシック"/>
      <family val="3"/>
      <charset val="128"/>
    </font>
    <font>
      <sz val="3.5"/>
      <name val="Meiryo UI"/>
      <family val="3"/>
      <charset val="128"/>
    </font>
    <font>
      <sz val="5"/>
      <name val="Meiryo UI"/>
      <family val="3"/>
      <charset val="128"/>
    </font>
    <font>
      <sz val="5.5"/>
      <name val="Meiryo UI"/>
      <family val="3"/>
    </font>
    <font>
      <sz val="5"/>
      <name val="游ゴシック"/>
      <family val="3"/>
    </font>
    <font>
      <sz val="5.5"/>
      <name val="游ゴシック"/>
      <family val="3"/>
    </font>
    <font>
      <sz val="3.5"/>
      <name val="Meiryo UI"/>
      <family val="3"/>
    </font>
    <font>
      <sz val="5"/>
      <name val="Meiryo UI"/>
      <family val="3"/>
    </font>
    <font>
      <sz val="6"/>
      <name val="ＭＳ Ｐゴシック"/>
      <family val="3"/>
      <charset val="128"/>
    </font>
    <font>
      <sz val="8"/>
      <name val="Meiryo UI"/>
      <family val="3"/>
    </font>
    <font>
      <sz val="8"/>
      <name val="Meiryo UI"/>
      <family val="3"/>
      <charset val="128"/>
    </font>
    <font>
      <b/>
      <sz val="6"/>
      <color rgb="FF000000"/>
      <name val="游ゴシック"/>
      <family val="2"/>
    </font>
    <font>
      <sz val="10"/>
      <color rgb="FF000000"/>
      <name val="Times New Roman"/>
      <family val="1"/>
    </font>
    <font>
      <sz val="9"/>
      <name val="Meiryo UI"/>
      <family val="3"/>
      <charset val="128"/>
    </font>
    <font>
      <sz val="6.5"/>
      <name val="Meiryo UI"/>
      <family val="3"/>
      <charset val="128"/>
    </font>
    <font>
      <sz val="6.5"/>
      <name val="Meiryo UI"/>
      <family val="3"/>
    </font>
    <font>
      <sz val="6.5"/>
      <color rgb="FF000000"/>
      <name val="Meiryo UI"/>
      <family val="2"/>
    </font>
    <font>
      <sz val="4"/>
      <name val="Meiryo UI"/>
      <family val="3"/>
      <charset val="128"/>
    </font>
    <font>
      <sz val="4"/>
      <name val="Meiryo UI"/>
      <family val="3"/>
    </font>
    <font>
      <sz val="6.5"/>
      <color rgb="FF000000"/>
      <name val="Arial"/>
      <family val="2"/>
    </font>
    <font>
      <sz val="6"/>
      <name val="Meiryo UI"/>
      <family val="3"/>
      <charset val="128"/>
    </font>
    <font>
      <sz val="6"/>
      <name val="Meiryo UI"/>
      <family val="3"/>
    </font>
    <font>
      <sz val="4.5"/>
      <name val="Meiryo UI"/>
      <family val="3"/>
      <charset val="128"/>
    </font>
    <font>
      <sz val="4.5"/>
      <name val="Meiryo UI"/>
      <family val="3"/>
    </font>
    <font>
      <sz val="2.5"/>
      <name val="Meiryo UI"/>
      <family val="3"/>
      <charset val="128"/>
    </font>
    <font>
      <sz val="2.5"/>
      <name val="Meiryo UI"/>
      <family val="3"/>
    </font>
    <font>
      <sz val="3"/>
      <name val="Meiryo UI"/>
      <family val="3"/>
      <charset val="128"/>
    </font>
    <font>
      <sz val="3"/>
      <name val="Meiryo UI"/>
      <family val="3"/>
    </font>
    <font>
      <sz val="6.5"/>
      <color rgb="FF000000"/>
      <name val="ＭＳ Ｐゴシック"/>
      <family val="2"/>
      <charset val="128"/>
    </font>
    <font>
      <b/>
      <sz val="6.5"/>
      <color rgb="FF000000"/>
      <name val="Arial"/>
      <family val="2"/>
    </font>
    <font>
      <sz val="6"/>
      <color rgb="FF000000"/>
      <name val="Meiryo UI"/>
      <family val="2"/>
    </font>
    <font>
      <sz val="6"/>
      <color rgb="FF000000"/>
      <name val="游ゴシック"/>
      <family val="2"/>
    </font>
    <font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FFF1CC"/>
      </patternFill>
    </fill>
    <fill>
      <patternFill patternType="solid">
        <fgColor rgb="FFDDEBF6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3" fillId="0" borderId="2" xfId="0" applyNumberFormat="1" applyFont="1" applyBorder="1" applyAlignment="1">
      <alignment vertical="center" shrinkToFit="1"/>
    </xf>
    <xf numFmtId="0" fontId="0" fillId="0" borderId="0" xfId="0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4" fillId="0" borderId="0" xfId="1" applyAlignment="1">
      <alignment horizontal="left" vertical="top"/>
    </xf>
    <xf numFmtId="0" fontId="16" fillId="4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/>
    </xf>
    <xf numFmtId="0" fontId="14" fillId="0" borderId="0" xfId="1" applyAlignment="1">
      <alignment horizontal="center" vertical="center" wrapText="1"/>
    </xf>
    <xf numFmtId="1" fontId="18" fillId="0" borderId="1" xfId="1" applyNumberFormat="1" applyFont="1" applyBorder="1" applyAlignment="1">
      <alignment horizontal="center" vertical="center" shrinkToFi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177" fontId="18" fillId="0" borderId="1" xfId="1" applyNumberFormat="1" applyFont="1" applyBorder="1" applyAlignment="1">
      <alignment horizontal="right" vertical="center" shrinkToFit="1"/>
    </xf>
    <xf numFmtId="176" fontId="21" fillId="0" borderId="1" xfId="1" applyNumberFormat="1" applyFont="1" applyBorder="1" applyAlignment="1">
      <alignment horizontal="right" vertical="center" shrinkToFit="1"/>
    </xf>
    <xf numFmtId="0" fontId="2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1" fontId="18" fillId="0" borderId="3" xfId="1" applyNumberFormat="1" applyFont="1" applyBorder="1" applyAlignment="1">
      <alignment horizontal="center" vertical="center" shrinkToFit="1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/>
    </xf>
    <xf numFmtId="177" fontId="18" fillId="0" borderId="3" xfId="1" applyNumberFormat="1" applyFont="1" applyBorder="1" applyAlignment="1">
      <alignment horizontal="right" vertical="center" shrinkToFit="1"/>
    </xf>
    <xf numFmtId="176" fontId="31" fillId="0" borderId="2" xfId="1" applyNumberFormat="1" applyFont="1" applyBorder="1" applyAlignment="1">
      <alignment horizontal="right" vertical="center" shrinkToFit="1"/>
    </xf>
    <xf numFmtId="176" fontId="21" fillId="0" borderId="0" xfId="1" applyNumberFormat="1" applyFont="1" applyAlignment="1">
      <alignment horizontal="center" vertical="center" shrinkToFit="1"/>
    </xf>
    <xf numFmtId="0" fontId="14" fillId="0" borderId="0" xfId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5" fillId="0" borderId="4" xfId="1" applyFont="1" applyBorder="1" applyAlignment="1">
      <alignment horizontal="center" vertical="center" wrapText="1"/>
    </xf>
    <xf numFmtId="176" fontId="30" fillId="0" borderId="5" xfId="1" applyNumberFormat="1" applyFont="1" applyBorder="1" applyAlignment="1">
      <alignment horizontal="right" vertical="center" shrinkToFit="1"/>
    </xf>
    <xf numFmtId="176" fontId="21" fillId="0" borderId="6" xfId="1" applyNumberFormat="1" applyFont="1" applyBorder="1" applyAlignment="1">
      <alignment horizontal="right" vertical="center" shrinkToFit="1"/>
    </xf>
    <xf numFmtId="176" fontId="21" fillId="0" borderId="7" xfId="1" applyNumberFormat="1" applyFont="1" applyBorder="1" applyAlignment="1">
      <alignment horizontal="right" vertical="center" shrinkToFit="1"/>
    </xf>
    <xf numFmtId="0" fontId="17" fillId="5" borderId="1" xfId="1" applyFont="1" applyFill="1" applyBorder="1" applyAlignment="1">
      <alignment horizontal="center" vertical="center" wrapText="1"/>
    </xf>
    <xf numFmtId="1" fontId="32" fillId="0" borderId="1" xfId="0" applyNumberFormat="1" applyFont="1" applyBorder="1" applyAlignment="1">
      <alignment horizontal="center" vertical="top" shrinkToFi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1" fontId="32" fillId="0" borderId="1" xfId="0" applyNumberFormat="1" applyFont="1" applyBorder="1" applyAlignment="1">
      <alignment horizontal="right" vertical="top" shrinkToFit="1"/>
    </xf>
    <xf numFmtId="177" fontId="33" fillId="0" borderId="1" xfId="0" applyNumberFormat="1" applyFont="1" applyBorder="1" applyAlignment="1">
      <alignment horizontal="right" vertical="top" shrinkToFit="1"/>
    </xf>
    <xf numFmtId="176" fontId="33" fillId="0" borderId="1" xfId="0" applyNumberFormat="1" applyFont="1" applyBorder="1" applyAlignment="1">
      <alignment horizontal="right" vertical="top" shrinkToFit="1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34" fillId="0" borderId="0" xfId="0" applyFont="1" applyAlignment="1">
      <alignment horizontal="left" wrapText="1"/>
    </xf>
    <xf numFmtId="0" fontId="34" fillId="0" borderId="1" xfId="0" applyFont="1" applyBorder="1" applyAlignment="1">
      <alignment horizontal="left" wrapText="1"/>
    </xf>
    <xf numFmtId="1" fontId="32" fillId="0" borderId="3" xfId="0" applyNumberFormat="1" applyFont="1" applyBorder="1" applyAlignment="1">
      <alignment horizontal="center" vertical="top" shrinkToFit="1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/>
    </xf>
    <xf numFmtId="1" fontId="32" fillId="0" borderId="3" xfId="0" applyNumberFormat="1" applyFont="1" applyBorder="1" applyAlignment="1">
      <alignment horizontal="right" vertical="top" shrinkToFit="1"/>
    </xf>
    <xf numFmtId="177" fontId="33" fillId="0" borderId="3" xfId="0" applyNumberFormat="1" applyFont="1" applyBorder="1" applyAlignment="1">
      <alignment horizontal="right" vertical="top" shrinkToFit="1"/>
    </xf>
    <xf numFmtId="1" fontId="32" fillId="0" borderId="2" xfId="0" applyNumberFormat="1" applyFont="1" applyBorder="1" applyAlignment="1">
      <alignment horizontal="center" vertical="top" shrinkToFi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/>
    </xf>
    <xf numFmtId="1" fontId="32" fillId="0" borderId="2" xfId="0" applyNumberFormat="1" applyFont="1" applyBorder="1" applyAlignment="1">
      <alignment horizontal="right" vertical="top" shrinkToFit="1"/>
    </xf>
    <xf numFmtId="177" fontId="33" fillId="0" borderId="2" xfId="0" applyNumberFormat="1" applyFont="1" applyBorder="1" applyAlignment="1">
      <alignment horizontal="right" vertical="top" shrinkToFit="1"/>
    </xf>
    <xf numFmtId="176" fontId="13" fillId="0" borderId="5" xfId="0" applyNumberFormat="1" applyFont="1" applyBorder="1" applyAlignment="1">
      <alignment horizontal="right" vertical="center" shrinkToFit="1"/>
    </xf>
    <xf numFmtId="176" fontId="13" fillId="0" borderId="6" xfId="0" applyNumberFormat="1" applyFont="1" applyBorder="1" applyAlignment="1">
      <alignment horizontal="right" vertical="center" shrinkToFit="1"/>
    </xf>
    <xf numFmtId="176" fontId="13" fillId="0" borderId="7" xfId="0" applyNumberFormat="1" applyFont="1" applyBorder="1" applyAlignment="1">
      <alignment horizontal="right" vertical="center" shrinkToFit="1"/>
    </xf>
    <xf numFmtId="176" fontId="13" fillId="0" borderId="0" xfId="0" applyNumberFormat="1" applyFont="1" applyAlignment="1">
      <alignment vertical="top" shrinkToFit="1"/>
    </xf>
  </cellXfs>
  <cellStyles count="2">
    <cellStyle name="標準" xfId="0" builtinId="0"/>
    <cellStyle name="標準 2" xfId="1" xr:uid="{A08F95A5-DD59-452C-B15B-F1C4F8509D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zoomScale="160" zoomScaleNormal="160" workbookViewId="0">
      <selection activeCell="B18" sqref="B18"/>
    </sheetView>
  </sheetViews>
  <sheetFormatPr defaultRowHeight="13.2" x14ac:dyDescent="0.25"/>
  <cols>
    <col min="1" max="1" width="3.44140625" customWidth="1"/>
    <col min="2" max="2" width="8" customWidth="1"/>
    <col min="3" max="3" width="18.5546875" customWidth="1"/>
    <col min="4" max="4" width="14.21875" customWidth="1"/>
    <col min="5" max="5" width="12.44140625" style="9" customWidth="1"/>
    <col min="6" max="6" width="5" customWidth="1"/>
    <col min="7" max="7" width="6.88671875" customWidth="1"/>
    <col min="8" max="8" width="10.21875" customWidth="1"/>
    <col min="9" max="9" width="12.6640625" customWidth="1"/>
  </cols>
  <sheetData>
    <row r="1" spans="1:9" ht="13.8" customHeight="1" x14ac:dyDescent="0.25">
      <c r="A1" s="37" t="s">
        <v>6</v>
      </c>
      <c r="B1" s="38"/>
      <c r="C1" s="38"/>
      <c r="D1" s="38"/>
      <c r="E1" s="1"/>
      <c r="F1" s="1"/>
      <c r="G1" s="1"/>
      <c r="H1" s="1"/>
      <c r="I1" s="1"/>
    </row>
    <row r="2" spans="1:9" s="7" customFormat="1" ht="25.95" customHeight="1" x14ac:dyDescent="0.25">
      <c r="A2" s="10" t="s">
        <v>9</v>
      </c>
      <c r="B2" s="2" t="s">
        <v>0</v>
      </c>
      <c r="C2" s="3" t="s">
        <v>1</v>
      </c>
      <c r="D2" s="2" t="s">
        <v>2</v>
      </c>
      <c r="E2" s="2" t="s">
        <v>3</v>
      </c>
      <c r="F2" s="4" t="s">
        <v>4</v>
      </c>
      <c r="G2" s="4" t="s">
        <v>7</v>
      </c>
      <c r="H2" s="5" t="s">
        <v>8</v>
      </c>
      <c r="I2" s="6"/>
    </row>
    <row r="3" spans="1:9" s="51" customFormat="1" ht="11.4" customHeight="1" x14ac:dyDescent="0.25">
      <c r="A3" s="44">
        <v>1</v>
      </c>
      <c r="B3" s="45" t="s">
        <v>193</v>
      </c>
      <c r="C3" s="46" t="s">
        <v>194</v>
      </c>
      <c r="D3" s="45" t="s">
        <v>195</v>
      </c>
      <c r="E3" s="45" t="s">
        <v>196</v>
      </c>
      <c r="F3" s="47">
        <v>11940</v>
      </c>
      <c r="G3" s="48"/>
      <c r="H3" s="49">
        <f>F3*G3</f>
        <v>0</v>
      </c>
      <c r="I3" s="50"/>
    </row>
    <row r="4" spans="1:9" s="51" customFormat="1" ht="11.4" customHeight="1" x14ac:dyDescent="0.15">
      <c r="A4" s="44">
        <v>2</v>
      </c>
      <c r="B4" s="45" t="s">
        <v>193</v>
      </c>
      <c r="C4" s="52" t="s">
        <v>197</v>
      </c>
      <c r="D4" s="45" t="s">
        <v>195</v>
      </c>
      <c r="E4" s="45" t="s">
        <v>198</v>
      </c>
      <c r="F4" s="47">
        <v>11034</v>
      </c>
      <c r="G4" s="48"/>
      <c r="H4" s="49">
        <f t="shared" ref="H4:H48" si="0">F4*G4</f>
        <v>0</v>
      </c>
      <c r="I4" s="53"/>
    </row>
    <row r="5" spans="1:9" s="51" customFormat="1" ht="11.4" customHeight="1" x14ac:dyDescent="0.15">
      <c r="A5" s="44">
        <v>3</v>
      </c>
      <c r="B5" s="45" t="s">
        <v>193</v>
      </c>
      <c r="C5" s="52" t="s">
        <v>199</v>
      </c>
      <c r="D5" s="45" t="s">
        <v>195</v>
      </c>
      <c r="E5" s="45" t="s">
        <v>198</v>
      </c>
      <c r="F5" s="47">
        <v>378</v>
      </c>
      <c r="G5" s="48"/>
      <c r="H5" s="49">
        <f t="shared" si="0"/>
        <v>0</v>
      </c>
      <c r="I5" s="53"/>
    </row>
    <row r="6" spans="1:9" s="51" customFormat="1" ht="11.4" customHeight="1" x14ac:dyDescent="0.15">
      <c r="A6" s="44">
        <v>4</v>
      </c>
      <c r="B6" s="45" t="s">
        <v>200</v>
      </c>
      <c r="C6" s="52" t="s">
        <v>201</v>
      </c>
      <c r="D6" s="45" t="s">
        <v>202</v>
      </c>
      <c r="E6" s="45" t="s">
        <v>203</v>
      </c>
      <c r="F6" s="47">
        <v>2770</v>
      </c>
      <c r="G6" s="48"/>
      <c r="H6" s="49">
        <f t="shared" si="0"/>
        <v>0</v>
      </c>
      <c r="I6" s="53"/>
    </row>
    <row r="7" spans="1:9" s="51" customFormat="1" ht="11.4" customHeight="1" x14ac:dyDescent="0.15">
      <c r="A7" s="44">
        <v>5</v>
      </c>
      <c r="B7" s="45" t="s">
        <v>200</v>
      </c>
      <c r="C7" s="52" t="s">
        <v>204</v>
      </c>
      <c r="D7" s="45" t="s">
        <v>202</v>
      </c>
      <c r="E7" s="45" t="s">
        <v>203</v>
      </c>
      <c r="F7" s="47">
        <v>2770</v>
      </c>
      <c r="G7" s="48"/>
      <c r="H7" s="49">
        <f t="shared" si="0"/>
        <v>0</v>
      </c>
      <c r="I7" s="53"/>
    </row>
    <row r="8" spans="1:9" s="51" customFormat="1" ht="11.4" customHeight="1" x14ac:dyDescent="0.15">
      <c r="A8" s="44">
        <v>6</v>
      </c>
      <c r="B8" s="45" t="s">
        <v>200</v>
      </c>
      <c r="C8" s="52" t="s">
        <v>205</v>
      </c>
      <c r="D8" s="45" t="s">
        <v>202</v>
      </c>
      <c r="E8" s="45" t="s">
        <v>203</v>
      </c>
      <c r="F8" s="47">
        <v>2770</v>
      </c>
      <c r="G8" s="48"/>
      <c r="H8" s="49">
        <f t="shared" si="0"/>
        <v>0</v>
      </c>
      <c r="I8" s="53"/>
    </row>
    <row r="9" spans="1:9" s="51" customFormat="1" ht="11.4" customHeight="1" x14ac:dyDescent="0.15">
      <c r="A9" s="44">
        <v>7</v>
      </c>
      <c r="B9" s="45" t="s">
        <v>206</v>
      </c>
      <c r="C9" s="52" t="s">
        <v>207</v>
      </c>
      <c r="D9" s="45" t="s">
        <v>208</v>
      </c>
      <c r="E9" s="45" t="s">
        <v>209</v>
      </c>
      <c r="F9" s="47">
        <v>2243</v>
      </c>
      <c r="G9" s="48"/>
      <c r="H9" s="49">
        <f t="shared" si="0"/>
        <v>0</v>
      </c>
      <c r="I9" s="53"/>
    </row>
    <row r="10" spans="1:9" s="51" customFormat="1" ht="11.4" customHeight="1" x14ac:dyDescent="0.15">
      <c r="A10" s="44">
        <v>8</v>
      </c>
      <c r="B10" s="45" t="s">
        <v>206</v>
      </c>
      <c r="C10" s="52" t="s">
        <v>210</v>
      </c>
      <c r="D10" s="45" t="s">
        <v>208</v>
      </c>
      <c r="E10" s="45" t="s">
        <v>198</v>
      </c>
      <c r="F10" s="47">
        <v>2225</v>
      </c>
      <c r="G10" s="48"/>
      <c r="H10" s="49">
        <f t="shared" si="0"/>
        <v>0</v>
      </c>
      <c r="I10" s="53"/>
    </row>
    <row r="11" spans="1:9" s="51" customFormat="1" ht="11.4" customHeight="1" x14ac:dyDescent="0.15">
      <c r="A11" s="44">
        <v>9</v>
      </c>
      <c r="B11" s="45" t="s">
        <v>206</v>
      </c>
      <c r="C11" s="52" t="s">
        <v>211</v>
      </c>
      <c r="D11" s="45" t="s">
        <v>208</v>
      </c>
      <c r="E11" s="45" t="s">
        <v>33</v>
      </c>
      <c r="F11" s="47">
        <v>1754</v>
      </c>
      <c r="G11" s="48"/>
      <c r="H11" s="49">
        <f t="shared" si="0"/>
        <v>0</v>
      </c>
      <c r="I11" s="53"/>
    </row>
    <row r="12" spans="1:9" s="51" customFormat="1" ht="11.4" customHeight="1" x14ac:dyDescent="0.15">
      <c r="A12" s="44">
        <v>10</v>
      </c>
      <c r="B12" s="45" t="s">
        <v>206</v>
      </c>
      <c r="C12" s="52" t="s">
        <v>212</v>
      </c>
      <c r="D12" s="45" t="s">
        <v>213</v>
      </c>
      <c r="E12" s="45" t="s">
        <v>198</v>
      </c>
      <c r="F12" s="47">
        <v>55</v>
      </c>
      <c r="G12" s="48"/>
      <c r="H12" s="49">
        <f t="shared" si="0"/>
        <v>0</v>
      </c>
      <c r="I12" s="53"/>
    </row>
    <row r="13" spans="1:9" s="51" customFormat="1" ht="11.4" customHeight="1" x14ac:dyDescent="0.15">
      <c r="A13" s="44">
        <v>11</v>
      </c>
      <c r="B13" s="45" t="s">
        <v>214</v>
      </c>
      <c r="C13" s="52" t="s">
        <v>215</v>
      </c>
      <c r="D13" s="45" t="s">
        <v>216</v>
      </c>
      <c r="E13" s="45" t="s">
        <v>217</v>
      </c>
      <c r="F13" s="47">
        <v>10338</v>
      </c>
      <c r="G13" s="48"/>
      <c r="H13" s="49">
        <f t="shared" si="0"/>
        <v>0</v>
      </c>
      <c r="I13" s="53"/>
    </row>
    <row r="14" spans="1:9" s="51" customFormat="1" ht="11.4" customHeight="1" x14ac:dyDescent="0.15">
      <c r="A14" s="44">
        <v>12</v>
      </c>
      <c r="B14" s="45" t="s">
        <v>214</v>
      </c>
      <c r="C14" s="52" t="s">
        <v>218</v>
      </c>
      <c r="D14" s="45" t="s">
        <v>216</v>
      </c>
      <c r="E14" s="45" t="s">
        <v>219</v>
      </c>
      <c r="F14" s="47">
        <v>10458</v>
      </c>
      <c r="G14" s="48"/>
      <c r="H14" s="49">
        <f t="shared" si="0"/>
        <v>0</v>
      </c>
      <c r="I14" s="53"/>
    </row>
    <row r="15" spans="1:9" s="51" customFormat="1" ht="11.4" customHeight="1" x14ac:dyDescent="0.15">
      <c r="A15" s="44">
        <v>13</v>
      </c>
      <c r="B15" s="45" t="s">
        <v>214</v>
      </c>
      <c r="C15" s="52" t="s">
        <v>220</v>
      </c>
      <c r="D15" s="45" t="s">
        <v>216</v>
      </c>
      <c r="E15" s="45" t="s">
        <v>221</v>
      </c>
      <c r="F15" s="47">
        <v>8885</v>
      </c>
      <c r="G15" s="48"/>
      <c r="H15" s="49">
        <f t="shared" si="0"/>
        <v>0</v>
      </c>
      <c r="I15" s="53"/>
    </row>
    <row r="16" spans="1:9" s="51" customFormat="1" ht="11.4" customHeight="1" x14ac:dyDescent="0.15">
      <c r="A16" s="44">
        <v>14</v>
      </c>
      <c r="B16" s="45" t="s">
        <v>214</v>
      </c>
      <c r="C16" s="52" t="s">
        <v>222</v>
      </c>
      <c r="D16" s="45" t="s">
        <v>216</v>
      </c>
      <c r="E16" s="45" t="s">
        <v>221</v>
      </c>
      <c r="F16" s="47">
        <v>10662</v>
      </c>
      <c r="G16" s="48"/>
      <c r="H16" s="49">
        <f t="shared" si="0"/>
        <v>0</v>
      </c>
      <c r="I16" s="53"/>
    </row>
    <row r="17" spans="1:9" s="51" customFormat="1" ht="11.4" customHeight="1" x14ac:dyDescent="0.15">
      <c r="A17" s="44">
        <v>15</v>
      </c>
      <c r="B17" s="45" t="s">
        <v>214</v>
      </c>
      <c r="C17" s="52" t="s">
        <v>223</v>
      </c>
      <c r="D17" s="45" t="s">
        <v>216</v>
      </c>
      <c r="E17" s="45" t="s">
        <v>224</v>
      </c>
      <c r="F17" s="47">
        <v>8968</v>
      </c>
      <c r="G17" s="48"/>
      <c r="H17" s="49">
        <f t="shared" si="0"/>
        <v>0</v>
      </c>
      <c r="I17" s="53"/>
    </row>
    <row r="18" spans="1:9" s="51" customFormat="1" ht="11.4" customHeight="1" x14ac:dyDescent="0.15">
      <c r="A18" s="44">
        <v>16</v>
      </c>
      <c r="B18" s="45" t="s">
        <v>214</v>
      </c>
      <c r="C18" s="52" t="s">
        <v>225</v>
      </c>
      <c r="D18" s="45" t="s">
        <v>216</v>
      </c>
      <c r="E18" s="45" t="s">
        <v>221</v>
      </c>
      <c r="F18" s="47">
        <v>11820</v>
      </c>
      <c r="G18" s="48"/>
      <c r="H18" s="49">
        <f t="shared" si="0"/>
        <v>0</v>
      </c>
      <c r="I18" s="53"/>
    </row>
    <row r="19" spans="1:9" s="51" customFormat="1" ht="11.4" customHeight="1" x14ac:dyDescent="0.15">
      <c r="A19" s="44">
        <v>17</v>
      </c>
      <c r="B19" s="45" t="s">
        <v>214</v>
      </c>
      <c r="C19" s="52" t="s">
        <v>226</v>
      </c>
      <c r="D19" s="45" t="s">
        <v>216</v>
      </c>
      <c r="E19" s="45" t="s">
        <v>221</v>
      </c>
      <c r="F19" s="47">
        <v>11802</v>
      </c>
      <c r="G19" s="48"/>
      <c r="H19" s="49">
        <f t="shared" si="0"/>
        <v>0</v>
      </c>
      <c r="I19" s="53"/>
    </row>
    <row r="20" spans="1:9" s="51" customFormat="1" ht="11.4" customHeight="1" x14ac:dyDescent="0.15">
      <c r="A20" s="44">
        <v>18</v>
      </c>
      <c r="B20" s="45" t="s">
        <v>214</v>
      </c>
      <c r="C20" s="52" t="s">
        <v>227</v>
      </c>
      <c r="D20" s="45" t="s">
        <v>216</v>
      </c>
      <c r="E20" s="45" t="s">
        <v>221</v>
      </c>
      <c r="F20" s="47">
        <v>8783</v>
      </c>
      <c r="G20" s="48"/>
      <c r="H20" s="49">
        <f t="shared" si="0"/>
        <v>0</v>
      </c>
      <c r="I20" s="53"/>
    </row>
    <row r="21" spans="1:9" s="51" customFormat="1" ht="11.4" customHeight="1" x14ac:dyDescent="0.15">
      <c r="A21" s="44">
        <v>19</v>
      </c>
      <c r="B21" s="45" t="s">
        <v>214</v>
      </c>
      <c r="C21" s="52" t="s">
        <v>228</v>
      </c>
      <c r="D21" s="45" t="s">
        <v>216</v>
      </c>
      <c r="E21" s="45" t="s">
        <v>221</v>
      </c>
      <c r="F21" s="47">
        <v>11622</v>
      </c>
      <c r="G21" s="48"/>
      <c r="H21" s="49">
        <f t="shared" si="0"/>
        <v>0</v>
      </c>
      <c r="I21" s="53"/>
    </row>
    <row r="22" spans="1:9" s="51" customFormat="1" ht="11.4" customHeight="1" x14ac:dyDescent="0.15">
      <c r="A22" s="44">
        <v>20</v>
      </c>
      <c r="B22" s="45" t="s">
        <v>214</v>
      </c>
      <c r="C22" s="52" t="s">
        <v>229</v>
      </c>
      <c r="D22" s="45" t="s">
        <v>216</v>
      </c>
      <c r="E22" s="45" t="s">
        <v>221</v>
      </c>
      <c r="F22" s="47">
        <v>9087</v>
      </c>
      <c r="G22" s="48"/>
      <c r="H22" s="49">
        <f t="shared" si="0"/>
        <v>0</v>
      </c>
      <c r="I22" s="53"/>
    </row>
    <row r="23" spans="1:9" s="51" customFormat="1" ht="11.4" customHeight="1" x14ac:dyDescent="0.15">
      <c r="A23" s="44">
        <v>21</v>
      </c>
      <c r="B23" s="45" t="s">
        <v>214</v>
      </c>
      <c r="C23" s="52" t="s">
        <v>230</v>
      </c>
      <c r="D23" s="45" t="s">
        <v>216</v>
      </c>
      <c r="E23" s="45" t="s">
        <v>231</v>
      </c>
      <c r="F23" s="47">
        <v>11137</v>
      </c>
      <c r="G23" s="48"/>
      <c r="H23" s="49">
        <f t="shared" si="0"/>
        <v>0</v>
      </c>
      <c r="I23" s="53"/>
    </row>
    <row r="24" spans="1:9" s="51" customFormat="1" ht="11.4" customHeight="1" x14ac:dyDescent="0.15">
      <c r="A24" s="44">
        <v>22</v>
      </c>
      <c r="B24" s="45" t="s">
        <v>214</v>
      </c>
      <c r="C24" s="52" t="s">
        <v>232</v>
      </c>
      <c r="D24" s="45" t="s">
        <v>216</v>
      </c>
      <c r="E24" s="45" t="s">
        <v>221</v>
      </c>
      <c r="F24" s="47">
        <v>4306</v>
      </c>
      <c r="G24" s="48"/>
      <c r="H24" s="49">
        <f t="shared" si="0"/>
        <v>0</v>
      </c>
      <c r="I24" s="53"/>
    </row>
    <row r="25" spans="1:9" s="51" customFormat="1" ht="11.4" customHeight="1" x14ac:dyDescent="0.15">
      <c r="A25" s="44">
        <v>23</v>
      </c>
      <c r="B25" s="45" t="s">
        <v>214</v>
      </c>
      <c r="C25" s="52" t="s">
        <v>233</v>
      </c>
      <c r="D25" s="45" t="s">
        <v>216</v>
      </c>
      <c r="E25" s="45" t="s">
        <v>221</v>
      </c>
      <c r="F25" s="47">
        <v>4842</v>
      </c>
      <c r="G25" s="48"/>
      <c r="H25" s="49">
        <f t="shared" si="0"/>
        <v>0</v>
      </c>
      <c r="I25" s="53"/>
    </row>
    <row r="26" spans="1:9" s="51" customFormat="1" ht="11.4" customHeight="1" x14ac:dyDescent="0.15">
      <c r="A26" s="44">
        <v>24</v>
      </c>
      <c r="B26" s="45" t="s">
        <v>214</v>
      </c>
      <c r="C26" s="52" t="s">
        <v>234</v>
      </c>
      <c r="D26" s="45" t="s">
        <v>216</v>
      </c>
      <c r="E26" s="45" t="s">
        <v>221</v>
      </c>
      <c r="F26" s="47">
        <v>4768</v>
      </c>
      <c r="G26" s="48"/>
      <c r="H26" s="49">
        <f t="shared" si="0"/>
        <v>0</v>
      </c>
      <c r="I26" s="53"/>
    </row>
    <row r="27" spans="1:9" s="51" customFormat="1" ht="11.4" customHeight="1" x14ac:dyDescent="0.15">
      <c r="A27" s="44">
        <v>25</v>
      </c>
      <c r="B27" s="45" t="s">
        <v>214</v>
      </c>
      <c r="C27" s="52" t="s">
        <v>235</v>
      </c>
      <c r="D27" s="45" t="s">
        <v>216</v>
      </c>
      <c r="E27" s="45" t="s">
        <v>236</v>
      </c>
      <c r="F27" s="47">
        <v>6457</v>
      </c>
      <c r="G27" s="48"/>
      <c r="H27" s="49">
        <f t="shared" si="0"/>
        <v>0</v>
      </c>
      <c r="I27" s="53"/>
    </row>
    <row r="28" spans="1:9" s="51" customFormat="1" ht="11.4" customHeight="1" x14ac:dyDescent="0.15">
      <c r="A28" s="44">
        <v>26</v>
      </c>
      <c r="B28" s="45" t="s">
        <v>214</v>
      </c>
      <c r="C28" s="52" t="s">
        <v>237</v>
      </c>
      <c r="D28" s="45" t="s">
        <v>216</v>
      </c>
      <c r="E28" s="45" t="s">
        <v>221</v>
      </c>
      <c r="F28" s="47">
        <v>6166</v>
      </c>
      <c r="G28" s="48"/>
      <c r="H28" s="49">
        <f t="shared" si="0"/>
        <v>0</v>
      </c>
      <c r="I28" s="53"/>
    </row>
    <row r="29" spans="1:9" s="51" customFormat="1" ht="11.4" customHeight="1" x14ac:dyDescent="0.15">
      <c r="A29" s="44">
        <v>27</v>
      </c>
      <c r="B29" s="45" t="s">
        <v>214</v>
      </c>
      <c r="C29" s="52" t="s">
        <v>238</v>
      </c>
      <c r="D29" s="45" t="s">
        <v>216</v>
      </c>
      <c r="E29" s="45" t="s">
        <v>221</v>
      </c>
      <c r="F29" s="47">
        <v>4537</v>
      </c>
      <c r="G29" s="48"/>
      <c r="H29" s="49">
        <f t="shared" si="0"/>
        <v>0</v>
      </c>
      <c r="I29" s="53"/>
    </row>
    <row r="30" spans="1:9" s="51" customFormat="1" ht="18.600000000000001" customHeight="1" x14ac:dyDescent="0.15">
      <c r="A30" s="44">
        <v>28</v>
      </c>
      <c r="B30" s="45" t="s">
        <v>214</v>
      </c>
      <c r="C30" s="52" t="s">
        <v>239</v>
      </c>
      <c r="D30" s="45" t="s">
        <v>216</v>
      </c>
      <c r="E30" s="45" t="s">
        <v>240</v>
      </c>
      <c r="F30" s="47">
        <v>4352</v>
      </c>
      <c r="G30" s="48"/>
      <c r="H30" s="49">
        <f t="shared" si="0"/>
        <v>0</v>
      </c>
      <c r="I30" s="53"/>
    </row>
    <row r="31" spans="1:9" s="51" customFormat="1" ht="11.4" customHeight="1" x14ac:dyDescent="0.15">
      <c r="A31" s="44">
        <v>29</v>
      </c>
      <c r="B31" s="45" t="s">
        <v>214</v>
      </c>
      <c r="C31" s="52" t="s">
        <v>241</v>
      </c>
      <c r="D31" s="45" t="s">
        <v>216</v>
      </c>
      <c r="E31" s="45" t="s">
        <v>221</v>
      </c>
      <c r="F31" s="47">
        <v>4265</v>
      </c>
      <c r="G31" s="48"/>
      <c r="H31" s="49">
        <f t="shared" si="0"/>
        <v>0</v>
      </c>
      <c r="I31" s="53"/>
    </row>
    <row r="32" spans="1:9" s="51" customFormat="1" ht="11.4" customHeight="1" x14ac:dyDescent="0.15">
      <c r="A32" s="44">
        <v>30</v>
      </c>
      <c r="B32" s="45" t="s">
        <v>214</v>
      </c>
      <c r="C32" s="52" t="s">
        <v>242</v>
      </c>
      <c r="D32" s="45" t="s">
        <v>216</v>
      </c>
      <c r="E32" s="45" t="s">
        <v>221</v>
      </c>
      <c r="F32" s="47">
        <v>4417</v>
      </c>
      <c r="G32" s="48"/>
      <c r="H32" s="49">
        <f t="shared" si="0"/>
        <v>0</v>
      </c>
      <c r="I32" s="53"/>
    </row>
    <row r="33" spans="1:9" s="51" customFormat="1" ht="11.4" customHeight="1" x14ac:dyDescent="0.15">
      <c r="A33" s="44">
        <v>31</v>
      </c>
      <c r="B33" s="45" t="s">
        <v>243</v>
      </c>
      <c r="C33" s="52" t="s">
        <v>244</v>
      </c>
      <c r="D33" s="45" t="s">
        <v>216</v>
      </c>
      <c r="E33" s="45" t="s">
        <v>245</v>
      </c>
      <c r="F33" s="47">
        <v>200</v>
      </c>
      <c r="G33" s="48"/>
      <c r="H33" s="49">
        <f t="shared" si="0"/>
        <v>0</v>
      </c>
      <c r="I33" s="53"/>
    </row>
    <row r="34" spans="1:9" s="51" customFormat="1" ht="11.4" customHeight="1" x14ac:dyDescent="0.15">
      <c r="A34" s="44">
        <v>32</v>
      </c>
      <c r="B34" s="45" t="s">
        <v>243</v>
      </c>
      <c r="C34" s="52" t="s">
        <v>246</v>
      </c>
      <c r="D34" s="45" t="s">
        <v>216</v>
      </c>
      <c r="E34" s="45" t="s">
        <v>245</v>
      </c>
      <c r="F34" s="47">
        <v>140</v>
      </c>
      <c r="G34" s="48"/>
      <c r="H34" s="49">
        <f t="shared" si="0"/>
        <v>0</v>
      </c>
      <c r="I34" s="53"/>
    </row>
    <row r="35" spans="1:9" s="51" customFormat="1" ht="11.4" customHeight="1" x14ac:dyDescent="0.15">
      <c r="A35" s="44">
        <v>33</v>
      </c>
      <c r="B35" s="45" t="s">
        <v>243</v>
      </c>
      <c r="C35" s="52" t="s">
        <v>247</v>
      </c>
      <c r="D35" s="45" t="s">
        <v>216</v>
      </c>
      <c r="E35" s="45" t="s">
        <v>245</v>
      </c>
      <c r="F35" s="47">
        <v>37</v>
      </c>
      <c r="G35" s="48"/>
      <c r="H35" s="49">
        <f t="shared" si="0"/>
        <v>0</v>
      </c>
      <c r="I35" s="53"/>
    </row>
    <row r="36" spans="1:9" s="51" customFormat="1" ht="21.6" customHeight="1" x14ac:dyDescent="0.15">
      <c r="A36" s="44">
        <v>34</v>
      </c>
      <c r="B36" s="45" t="s">
        <v>248</v>
      </c>
      <c r="C36" s="52" t="s">
        <v>249</v>
      </c>
      <c r="D36" s="45" t="s">
        <v>195</v>
      </c>
      <c r="E36" s="45" t="s">
        <v>250</v>
      </c>
      <c r="F36" s="47">
        <v>60</v>
      </c>
      <c r="G36" s="48"/>
      <c r="H36" s="49">
        <f t="shared" si="0"/>
        <v>0</v>
      </c>
      <c r="I36" s="53"/>
    </row>
    <row r="37" spans="1:9" s="51" customFormat="1" ht="11.4" customHeight="1" x14ac:dyDescent="0.15">
      <c r="A37" s="44">
        <v>35</v>
      </c>
      <c r="B37" s="45" t="s">
        <v>248</v>
      </c>
      <c r="C37" s="52" t="s">
        <v>251</v>
      </c>
      <c r="D37" s="45" t="s">
        <v>195</v>
      </c>
      <c r="E37" s="45" t="s">
        <v>252</v>
      </c>
      <c r="F37" s="47">
        <v>28</v>
      </c>
      <c r="G37" s="48"/>
      <c r="H37" s="49">
        <f t="shared" si="0"/>
        <v>0</v>
      </c>
      <c r="I37" s="53"/>
    </row>
    <row r="38" spans="1:9" s="51" customFormat="1" ht="11.4" customHeight="1" x14ac:dyDescent="0.15">
      <c r="A38" s="44">
        <v>36</v>
      </c>
      <c r="B38" s="45" t="s">
        <v>248</v>
      </c>
      <c r="C38" s="52" t="s">
        <v>253</v>
      </c>
      <c r="D38" s="45" t="s">
        <v>195</v>
      </c>
      <c r="E38" s="45" t="s">
        <v>252</v>
      </c>
      <c r="F38" s="47">
        <v>51</v>
      </c>
      <c r="G38" s="48"/>
      <c r="H38" s="49">
        <f t="shared" si="0"/>
        <v>0</v>
      </c>
      <c r="I38" s="53"/>
    </row>
    <row r="39" spans="1:9" s="51" customFormat="1" ht="18.600000000000001" customHeight="1" x14ac:dyDescent="0.15">
      <c r="A39" s="44">
        <v>37</v>
      </c>
      <c r="B39" s="45" t="s">
        <v>248</v>
      </c>
      <c r="C39" s="52" t="s">
        <v>254</v>
      </c>
      <c r="D39" s="45" t="s">
        <v>195</v>
      </c>
      <c r="E39" s="45" t="s">
        <v>255</v>
      </c>
      <c r="F39" s="47">
        <v>5</v>
      </c>
      <c r="G39" s="48"/>
      <c r="H39" s="49">
        <f t="shared" si="0"/>
        <v>0</v>
      </c>
      <c r="I39" s="53"/>
    </row>
    <row r="40" spans="1:9" s="51" customFormat="1" ht="11.4" customHeight="1" x14ac:dyDescent="0.15">
      <c r="A40" s="44">
        <v>38</v>
      </c>
      <c r="B40" s="45" t="s">
        <v>256</v>
      </c>
      <c r="C40" s="52" t="s">
        <v>257</v>
      </c>
      <c r="D40" s="45" t="s">
        <v>258</v>
      </c>
      <c r="E40" s="54"/>
      <c r="F40" s="47">
        <v>526</v>
      </c>
      <c r="G40" s="48"/>
      <c r="H40" s="49">
        <f t="shared" si="0"/>
        <v>0</v>
      </c>
      <c r="I40" s="53"/>
    </row>
    <row r="41" spans="1:9" s="51" customFormat="1" ht="11.4" customHeight="1" x14ac:dyDescent="0.15">
      <c r="A41" s="44">
        <v>40</v>
      </c>
      <c r="B41" s="45" t="s">
        <v>259</v>
      </c>
      <c r="C41" s="52" t="s">
        <v>260</v>
      </c>
      <c r="D41" s="45" t="s">
        <v>261</v>
      </c>
      <c r="E41" s="54"/>
      <c r="F41" s="47">
        <v>282</v>
      </c>
      <c r="G41" s="48"/>
      <c r="H41" s="49">
        <f t="shared" si="0"/>
        <v>0</v>
      </c>
      <c r="I41" s="53"/>
    </row>
    <row r="42" spans="1:9" s="51" customFormat="1" ht="11.4" customHeight="1" x14ac:dyDescent="0.15">
      <c r="A42" s="44">
        <v>41</v>
      </c>
      <c r="B42" s="45" t="s">
        <v>259</v>
      </c>
      <c r="C42" s="52" t="s">
        <v>262</v>
      </c>
      <c r="D42" s="45" t="s">
        <v>263</v>
      </c>
      <c r="E42" s="45" t="s">
        <v>209</v>
      </c>
      <c r="F42" s="47">
        <v>5</v>
      </c>
      <c r="G42" s="48"/>
      <c r="H42" s="49">
        <f t="shared" si="0"/>
        <v>0</v>
      </c>
      <c r="I42" s="53"/>
    </row>
    <row r="43" spans="1:9" s="51" customFormat="1" ht="11.4" customHeight="1" x14ac:dyDescent="0.15">
      <c r="A43" s="44">
        <v>42</v>
      </c>
      <c r="B43" s="45" t="s">
        <v>264</v>
      </c>
      <c r="C43" s="52" t="s">
        <v>265</v>
      </c>
      <c r="D43" s="45" t="s">
        <v>216</v>
      </c>
      <c r="E43" s="45" t="s">
        <v>266</v>
      </c>
      <c r="F43" s="47">
        <v>106</v>
      </c>
      <c r="G43" s="48"/>
      <c r="H43" s="49">
        <f t="shared" si="0"/>
        <v>0</v>
      </c>
      <c r="I43" s="53"/>
    </row>
    <row r="44" spans="1:9" s="51" customFormat="1" ht="11.4" customHeight="1" x14ac:dyDescent="0.15">
      <c r="A44" s="44">
        <v>43</v>
      </c>
      <c r="B44" s="45" t="s">
        <v>264</v>
      </c>
      <c r="C44" s="52" t="s">
        <v>267</v>
      </c>
      <c r="D44" s="45" t="s">
        <v>216</v>
      </c>
      <c r="E44" s="45" t="s">
        <v>266</v>
      </c>
      <c r="F44" s="47">
        <v>314</v>
      </c>
      <c r="G44" s="48"/>
      <c r="H44" s="49">
        <f t="shared" si="0"/>
        <v>0</v>
      </c>
      <c r="I44" s="53"/>
    </row>
    <row r="45" spans="1:9" s="51" customFormat="1" ht="11.4" customHeight="1" x14ac:dyDescent="0.15">
      <c r="A45" s="44">
        <v>44</v>
      </c>
      <c r="B45" s="45" t="s">
        <v>264</v>
      </c>
      <c r="C45" s="52" t="s">
        <v>268</v>
      </c>
      <c r="D45" s="45" t="s">
        <v>269</v>
      </c>
      <c r="E45" s="45" t="s">
        <v>198</v>
      </c>
      <c r="F45" s="47">
        <v>5</v>
      </c>
      <c r="G45" s="48"/>
      <c r="H45" s="49">
        <f t="shared" si="0"/>
        <v>0</v>
      </c>
      <c r="I45" s="53"/>
    </row>
    <row r="46" spans="1:9" s="51" customFormat="1" ht="11.4" customHeight="1" x14ac:dyDescent="0.15">
      <c r="A46" s="44">
        <v>45</v>
      </c>
      <c r="B46" s="45" t="s">
        <v>264</v>
      </c>
      <c r="C46" s="52" t="s">
        <v>270</v>
      </c>
      <c r="D46" s="45" t="s">
        <v>269</v>
      </c>
      <c r="E46" s="45" t="s">
        <v>198</v>
      </c>
      <c r="F46" s="47">
        <v>5</v>
      </c>
      <c r="G46" s="48"/>
      <c r="H46" s="49">
        <f t="shared" si="0"/>
        <v>0</v>
      </c>
      <c r="I46" s="53"/>
    </row>
    <row r="47" spans="1:9" s="51" customFormat="1" ht="11.4" customHeight="1" x14ac:dyDescent="0.15">
      <c r="A47" s="55">
        <v>46</v>
      </c>
      <c r="B47" s="56" t="s">
        <v>262</v>
      </c>
      <c r="C47" s="57" t="s">
        <v>271</v>
      </c>
      <c r="D47" s="56" t="s">
        <v>272</v>
      </c>
      <c r="E47" s="56" t="s">
        <v>198</v>
      </c>
      <c r="F47" s="58">
        <v>5</v>
      </c>
      <c r="G47" s="59"/>
      <c r="H47" s="49">
        <f t="shared" si="0"/>
        <v>0</v>
      </c>
      <c r="I47" s="53"/>
    </row>
    <row r="48" spans="1:9" s="51" customFormat="1" ht="11.4" customHeight="1" x14ac:dyDescent="0.15">
      <c r="A48" s="60">
        <v>47</v>
      </c>
      <c r="B48" s="61" t="s">
        <v>273</v>
      </c>
      <c r="C48" s="62" t="s">
        <v>274</v>
      </c>
      <c r="D48" s="61" t="s">
        <v>216</v>
      </c>
      <c r="E48" s="61" t="s">
        <v>275</v>
      </c>
      <c r="F48" s="63">
        <v>8626</v>
      </c>
      <c r="G48" s="64"/>
      <c r="H48" s="49">
        <f t="shared" si="0"/>
        <v>0</v>
      </c>
      <c r="I48" s="53"/>
    </row>
    <row r="49" spans="1:9" s="51" customFormat="1" ht="15" customHeight="1" x14ac:dyDescent="0.25">
      <c r="A49" s="65" t="s">
        <v>5</v>
      </c>
      <c r="B49" s="66"/>
      <c r="C49" s="66"/>
      <c r="D49" s="66"/>
      <c r="E49" s="66"/>
      <c r="F49" s="66"/>
      <c r="G49" s="67"/>
      <c r="H49" s="8">
        <f>SUM(H3:H48)</f>
        <v>0</v>
      </c>
      <c r="I49" s="68"/>
    </row>
  </sheetData>
  <mergeCells count="2">
    <mergeCell ref="A49:G49"/>
    <mergeCell ref="A1:D1"/>
  </mergeCells>
  <phoneticPr fontId="1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79F1-BA44-4C46-BCA9-B17AD76A7EF8}">
  <dimension ref="A1:I122"/>
  <sheetViews>
    <sheetView zoomScale="145" zoomScaleNormal="145" workbookViewId="0">
      <selection activeCell="K7" sqref="K7"/>
    </sheetView>
  </sheetViews>
  <sheetFormatPr defaultRowHeight="22.8" customHeight="1" x14ac:dyDescent="0.25"/>
  <cols>
    <col min="1" max="1" width="5.88671875" style="36" customWidth="1"/>
    <col min="2" max="2" width="13.33203125" style="36" customWidth="1"/>
    <col min="3" max="3" width="22" style="36" customWidth="1"/>
    <col min="4" max="4" width="15.44140625" style="36" customWidth="1"/>
    <col min="5" max="5" width="10.44140625" style="36" customWidth="1"/>
    <col min="6" max="6" width="10.5546875" style="36" customWidth="1"/>
    <col min="7" max="7" width="9.33203125" style="36" customWidth="1"/>
    <col min="8" max="8" width="10.44140625" style="36" customWidth="1"/>
    <col min="9" max="9" width="14" style="36" customWidth="1"/>
    <col min="10" max="16384" width="8.88671875" style="12"/>
  </cols>
  <sheetData>
    <row r="1" spans="1:9" ht="22.8" customHeight="1" x14ac:dyDescent="0.25">
      <c r="A1" s="39" t="s">
        <v>10</v>
      </c>
      <c r="B1" s="39"/>
      <c r="C1" s="39"/>
      <c r="D1" s="39"/>
      <c r="E1" s="11"/>
      <c r="F1" s="11"/>
      <c r="G1" s="11"/>
      <c r="H1" s="11"/>
      <c r="I1" s="11"/>
    </row>
    <row r="2" spans="1:9" ht="27.6" customHeight="1" x14ac:dyDescent="0.25">
      <c r="A2" s="13" t="s">
        <v>11</v>
      </c>
      <c r="B2" s="13" t="s">
        <v>12</v>
      </c>
      <c r="C2" s="13" t="s">
        <v>13</v>
      </c>
      <c r="D2" s="14" t="s">
        <v>14</v>
      </c>
      <c r="E2" s="13" t="s">
        <v>15</v>
      </c>
      <c r="F2" s="43" t="s">
        <v>16</v>
      </c>
      <c r="G2" s="43" t="s">
        <v>17</v>
      </c>
      <c r="H2" s="43" t="s">
        <v>18</v>
      </c>
      <c r="I2" s="15"/>
    </row>
    <row r="3" spans="1:9" ht="20.399999999999999" customHeight="1" x14ac:dyDescent="0.25">
      <c r="A3" s="16">
        <v>101</v>
      </c>
      <c r="B3" s="17" t="s">
        <v>19</v>
      </c>
      <c r="C3" s="17" t="s">
        <v>20</v>
      </c>
      <c r="D3" s="18" t="s">
        <v>21</v>
      </c>
      <c r="E3" s="19" t="s">
        <v>22</v>
      </c>
      <c r="F3" s="16">
        <v>50</v>
      </c>
      <c r="G3" s="20"/>
      <c r="H3" s="21">
        <f>F3*G3</f>
        <v>0</v>
      </c>
      <c r="I3" s="15"/>
    </row>
    <row r="4" spans="1:9" ht="20.399999999999999" customHeight="1" x14ac:dyDescent="0.25">
      <c r="A4" s="16">
        <v>102</v>
      </c>
      <c r="B4" s="17" t="s">
        <v>19</v>
      </c>
      <c r="C4" s="17" t="s">
        <v>23</v>
      </c>
      <c r="D4" s="18" t="s">
        <v>21</v>
      </c>
      <c r="E4" s="19" t="s">
        <v>22</v>
      </c>
      <c r="F4" s="16">
        <v>65</v>
      </c>
      <c r="G4" s="20"/>
      <c r="H4" s="21">
        <f t="shared" ref="H4:H67" si="0">F4*G4</f>
        <v>0</v>
      </c>
      <c r="I4" s="15"/>
    </row>
    <row r="5" spans="1:9" ht="20.399999999999999" customHeight="1" x14ac:dyDescent="0.25">
      <c r="A5" s="16">
        <v>103</v>
      </c>
      <c r="B5" s="17" t="s">
        <v>19</v>
      </c>
      <c r="C5" s="17" t="s">
        <v>24</v>
      </c>
      <c r="D5" s="18" t="s">
        <v>21</v>
      </c>
      <c r="E5" s="17" t="s">
        <v>25</v>
      </c>
      <c r="F5" s="16">
        <v>35</v>
      </c>
      <c r="G5" s="20"/>
      <c r="H5" s="21">
        <f t="shared" si="0"/>
        <v>0</v>
      </c>
      <c r="I5" s="15"/>
    </row>
    <row r="6" spans="1:9" ht="20.399999999999999" customHeight="1" x14ac:dyDescent="0.25">
      <c r="A6" s="16">
        <v>104</v>
      </c>
      <c r="B6" s="17" t="s">
        <v>19</v>
      </c>
      <c r="C6" s="17" t="s">
        <v>26</v>
      </c>
      <c r="D6" s="18" t="s">
        <v>21</v>
      </c>
      <c r="E6" s="17" t="s">
        <v>27</v>
      </c>
      <c r="F6" s="16">
        <v>25</v>
      </c>
      <c r="G6" s="20"/>
      <c r="H6" s="21">
        <f t="shared" si="0"/>
        <v>0</v>
      </c>
      <c r="I6" s="15"/>
    </row>
    <row r="7" spans="1:9" ht="20.399999999999999" customHeight="1" x14ac:dyDescent="0.25">
      <c r="A7" s="16">
        <v>105</v>
      </c>
      <c r="B7" s="17" t="s">
        <v>28</v>
      </c>
      <c r="C7" s="22" t="s">
        <v>29</v>
      </c>
      <c r="D7" s="18" t="s">
        <v>30</v>
      </c>
      <c r="E7" s="23" t="s">
        <v>31</v>
      </c>
      <c r="F7" s="16">
        <v>1</v>
      </c>
      <c r="G7" s="20"/>
      <c r="H7" s="21">
        <f t="shared" si="0"/>
        <v>0</v>
      </c>
      <c r="I7" s="15"/>
    </row>
    <row r="8" spans="1:9" ht="20.399999999999999" customHeight="1" x14ac:dyDescent="0.25">
      <c r="A8" s="16">
        <v>106</v>
      </c>
      <c r="B8" s="17" t="s">
        <v>28</v>
      </c>
      <c r="C8" s="24" t="s">
        <v>32</v>
      </c>
      <c r="D8" s="18" t="s">
        <v>30</v>
      </c>
      <c r="E8" s="22" t="s">
        <v>33</v>
      </c>
      <c r="F8" s="16">
        <v>1</v>
      </c>
      <c r="G8" s="20"/>
      <c r="H8" s="21">
        <f t="shared" si="0"/>
        <v>0</v>
      </c>
      <c r="I8" s="15"/>
    </row>
    <row r="9" spans="1:9" ht="20.399999999999999" customHeight="1" x14ac:dyDescent="0.25">
      <c r="A9" s="16">
        <v>107</v>
      </c>
      <c r="B9" s="17" t="s">
        <v>28</v>
      </c>
      <c r="C9" s="24" t="s">
        <v>34</v>
      </c>
      <c r="D9" s="18" t="s">
        <v>30</v>
      </c>
      <c r="E9" s="19" t="s">
        <v>35</v>
      </c>
      <c r="F9" s="16">
        <v>1</v>
      </c>
      <c r="G9" s="20"/>
      <c r="H9" s="21">
        <f t="shared" si="0"/>
        <v>0</v>
      </c>
      <c r="I9" s="15"/>
    </row>
    <row r="10" spans="1:9" ht="20.399999999999999" customHeight="1" x14ac:dyDescent="0.25">
      <c r="A10" s="16">
        <v>108</v>
      </c>
      <c r="B10" s="17" t="s">
        <v>28</v>
      </c>
      <c r="C10" s="25" t="s">
        <v>36</v>
      </c>
      <c r="D10" s="18" t="s">
        <v>30</v>
      </c>
      <c r="E10" s="19" t="s">
        <v>35</v>
      </c>
      <c r="F10" s="16">
        <v>1</v>
      </c>
      <c r="G10" s="20"/>
      <c r="H10" s="21">
        <f t="shared" si="0"/>
        <v>0</v>
      </c>
      <c r="I10" s="15"/>
    </row>
    <row r="11" spans="1:9" ht="20.399999999999999" customHeight="1" x14ac:dyDescent="0.25">
      <c r="A11" s="16">
        <v>109</v>
      </c>
      <c r="B11" s="17" t="s">
        <v>28</v>
      </c>
      <c r="C11" s="17" t="s">
        <v>37</v>
      </c>
      <c r="D11" s="18" t="s">
        <v>30</v>
      </c>
      <c r="E11" s="17" t="s">
        <v>38</v>
      </c>
      <c r="F11" s="16">
        <v>1</v>
      </c>
      <c r="G11" s="20"/>
      <c r="H11" s="21">
        <f t="shared" si="0"/>
        <v>0</v>
      </c>
      <c r="I11" s="15"/>
    </row>
    <row r="12" spans="1:9" ht="20.399999999999999" customHeight="1" x14ac:dyDescent="0.25">
      <c r="A12" s="16">
        <v>110</v>
      </c>
      <c r="B12" s="17" t="s">
        <v>28</v>
      </c>
      <c r="C12" s="17" t="s">
        <v>39</v>
      </c>
      <c r="D12" s="18" t="s">
        <v>30</v>
      </c>
      <c r="E12" s="17" t="s">
        <v>40</v>
      </c>
      <c r="F12" s="16">
        <v>1</v>
      </c>
      <c r="G12" s="20"/>
      <c r="H12" s="21">
        <f t="shared" si="0"/>
        <v>0</v>
      </c>
      <c r="I12" s="15"/>
    </row>
    <row r="13" spans="1:9" ht="20.399999999999999" customHeight="1" x14ac:dyDescent="0.25">
      <c r="A13" s="16">
        <v>111</v>
      </c>
      <c r="B13" s="17" t="s">
        <v>28</v>
      </c>
      <c r="C13" s="17" t="s">
        <v>41</v>
      </c>
      <c r="D13" s="18" t="s">
        <v>42</v>
      </c>
      <c r="E13" s="26" t="s">
        <v>43</v>
      </c>
      <c r="F13" s="16">
        <v>5</v>
      </c>
      <c r="G13" s="20"/>
      <c r="H13" s="21">
        <f t="shared" si="0"/>
        <v>0</v>
      </c>
      <c r="I13" s="15"/>
    </row>
    <row r="14" spans="1:9" ht="20.399999999999999" customHeight="1" x14ac:dyDescent="0.25">
      <c r="A14" s="16">
        <v>112</v>
      </c>
      <c r="B14" s="17" t="s">
        <v>28</v>
      </c>
      <c r="C14" s="17" t="s">
        <v>44</v>
      </c>
      <c r="D14" s="18" t="s">
        <v>30</v>
      </c>
      <c r="E14" s="17" t="s">
        <v>45</v>
      </c>
      <c r="F14" s="16">
        <v>1</v>
      </c>
      <c r="G14" s="20"/>
      <c r="H14" s="21">
        <f t="shared" si="0"/>
        <v>0</v>
      </c>
      <c r="I14" s="15"/>
    </row>
    <row r="15" spans="1:9" ht="20.399999999999999" customHeight="1" x14ac:dyDescent="0.25">
      <c r="A15" s="16">
        <v>113</v>
      </c>
      <c r="B15" s="17" t="s">
        <v>28</v>
      </c>
      <c r="C15" s="17" t="s">
        <v>46</v>
      </c>
      <c r="D15" s="18" t="s">
        <v>47</v>
      </c>
      <c r="E15" s="17" t="s">
        <v>45</v>
      </c>
      <c r="F15" s="16">
        <v>1</v>
      </c>
      <c r="G15" s="20"/>
      <c r="H15" s="21">
        <f t="shared" si="0"/>
        <v>0</v>
      </c>
      <c r="I15" s="15"/>
    </row>
    <row r="16" spans="1:9" ht="20.399999999999999" customHeight="1" x14ac:dyDescent="0.25">
      <c r="A16" s="16">
        <v>114</v>
      </c>
      <c r="B16" s="17" t="s">
        <v>28</v>
      </c>
      <c r="C16" s="17" t="s">
        <v>48</v>
      </c>
      <c r="D16" s="18" t="s">
        <v>30</v>
      </c>
      <c r="E16" s="17" t="s">
        <v>45</v>
      </c>
      <c r="F16" s="16">
        <v>1</v>
      </c>
      <c r="G16" s="20"/>
      <c r="H16" s="21">
        <f t="shared" si="0"/>
        <v>0</v>
      </c>
      <c r="I16" s="15"/>
    </row>
    <row r="17" spans="1:9" ht="20.399999999999999" customHeight="1" x14ac:dyDescent="0.25">
      <c r="A17" s="16">
        <v>115</v>
      </c>
      <c r="B17" s="17" t="s">
        <v>28</v>
      </c>
      <c r="C17" s="17" t="s">
        <v>49</v>
      </c>
      <c r="D17" s="18" t="s">
        <v>50</v>
      </c>
      <c r="E17" s="17" t="s">
        <v>51</v>
      </c>
      <c r="F17" s="16">
        <v>1</v>
      </c>
      <c r="G17" s="20"/>
      <c r="H17" s="21">
        <f t="shared" si="0"/>
        <v>0</v>
      </c>
      <c r="I17" s="15"/>
    </row>
    <row r="18" spans="1:9" ht="20.399999999999999" customHeight="1" x14ac:dyDescent="0.25">
      <c r="A18" s="16">
        <v>116</v>
      </c>
      <c r="B18" s="17" t="s">
        <v>52</v>
      </c>
      <c r="C18" s="17" t="s">
        <v>53</v>
      </c>
      <c r="D18" s="18" t="s">
        <v>54</v>
      </c>
      <c r="E18" s="17" t="s">
        <v>55</v>
      </c>
      <c r="F18" s="16">
        <v>1</v>
      </c>
      <c r="G18" s="20"/>
      <c r="H18" s="21">
        <f t="shared" si="0"/>
        <v>0</v>
      </c>
      <c r="I18" s="15"/>
    </row>
    <row r="19" spans="1:9" ht="20.399999999999999" customHeight="1" x14ac:dyDescent="0.25">
      <c r="A19" s="16">
        <v>117</v>
      </c>
      <c r="B19" s="17" t="s">
        <v>52</v>
      </c>
      <c r="C19" s="17" t="s">
        <v>56</v>
      </c>
      <c r="D19" s="18" t="s">
        <v>54</v>
      </c>
      <c r="E19" s="17" t="s">
        <v>55</v>
      </c>
      <c r="F19" s="16">
        <v>1</v>
      </c>
      <c r="G19" s="20"/>
      <c r="H19" s="21">
        <f t="shared" si="0"/>
        <v>0</v>
      </c>
      <c r="I19" s="15"/>
    </row>
    <row r="20" spans="1:9" ht="20.399999999999999" customHeight="1" x14ac:dyDescent="0.25">
      <c r="A20" s="16">
        <v>118</v>
      </c>
      <c r="B20" s="17" t="s">
        <v>52</v>
      </c>
      <c r="C20" s="17" t="s">
        <v>57</v>
      </c>
      <c r="D20" s="18" t="s">
        <v>54</v>
      </c>
      <c r="E20" s="19" t="s">
        <v>58</v>
      </c>
      <c r="F20" s="16">
        <v>25</v>
      </c>
      <c r="G20" s="20"/>
      <c r="H20" s="21">
        <f t="shared" si="0"/>
        <v>0</v>
      </c>
      <c r="I20" s="15"/>
    </row>
    <row r="21" spans="1:9" ht="20.399999999999999" customHeight="1" x14ac:dyDescent="0.25">
      <c r="A21" s="16">
        <v>119</v>
      </c>
      <c r="B21" s="17" t="s">
        <v>52</v>
      </c>
      <c r="C21" s="17" t="s">
        <v>59</v>
      </c>
      <c r="D21" s="18" t="s">
        <v>54</v>
      </c>
      <c r="E21" s="27" t="s">
        <v>60</v>
      </c>
      <c r="F21" s="16">
        <v>1</v>
      </c>
      <c r="G21" s="20"/>
      <c r="H21" s="21">
        <f t="shared" si="0"/>
        <v>0</v>
      </c>
      <c r="I21" s="15"/>
    </row>
    <row r="22" spans="1:9" ht="20.399999999999999" customHeight="1" x14ac:dyDescent="0.25">
      <c r="A22" s="16">
        <v>120</v>
      </c>
      <c r="B22" s="17" t="s">
        <v>52</v>
      </c>
      <c r="C22" s="17" t="s">
        <v>61</v>
      </c>
      <c r="D22" s="18" t="s">
        <v>54</v>
      </c>
      <c r="E22" s="17" t="s">
        <v>27</v>
      </c>
      <c r="F22" s="16">
        <v>1</v>
      </c>
      <c r="G22" s="20"/>
      <c r="H22" s="21">
        <f t="shared" si="0"/>
        <v>0</v>
      </c>
      <c r="I22" s="15"/>
    </row>
    <row r="23" spans="1:9" ht="20.399999999999999" customHeight="1" x14ac:dyDescent="0.25">
      <c r="A23" s="16">
        <v>121</v>
      </c>
      <c r="B23" s="17" t="s">
        <v>52</v>
      </c>
      <c r="C23" s="17" t="s">
        <v>62</v>
      </c>
      <c r="D23" s="18" t="s">
        <v>54</v>
      </c>
      <c r="E23" s="28" t="s">
        <v>63</v>
      </c>
      <c r="F23" s="16">
        <v>20</v>
      </c>
      <c r="G23" s="20"/>
      <c r="H23" s="21">
        <f t="shared" si="0"/>
        <v>0</v>
      </c>
      <c r="I23" s="15"/>
    </row>
    <row r="24" spans="1:9" ht="20.399999999999999" customHeight="1" x14ac:dyDescent="0.25">
      <c r="A24" s="16">
        <v>122</v>
      </c>
      <c r="B24" s="17" t="s">
        <v>52</v>
      </c>
      <c r="C24" s="17" t="s">
        <v>64</v>
      </c>
      <c r="D24" s="18" t="s">
        <v>54</v>
      </c>
      <c r="E24" s="28" t="s">
        <v>63</v>
      </c>
      <c r="F24" s="16">
        <v>1</v>
      </c>
      <c r="G24" s="20"/>
      <c r="H24" s="21">
        <f t="shared" si="0"/>
        <v>0</v>
      </c>
      <c r="I24" s="15"/>
    </row>
    <row r="25" spans="1:9" ht="20.399999999999999" customHeight="1" x14ac:dyDescent="0.25">
      <c r="A25" s="16">
        <v>123</v>
      </c>
      <c r="B25" s="17" t="s">
        <v>52</v>
      </c>
      <c r="C25" s="17" t="s">
        <v>65</v>
      </c>
      <c r="D25" s="18" t="s">
        <v>54</v>
      </c>
      <c r="E25" s="17" t="s">
        <v>66</v>
      </c>
      <c r="F25" s="16">
        <v>1</v>
      </c>
      <c r="G25" s="20"/>
      <c r="H25" s="21">
        <f t="shared" si="0"/>
        <v>0</v>
      </c>
      <c r="I25" s="15"/>
    </row>
    <row r="26" spans="1:9" ht="20.399999999999999" customHeight="1" x14ac:dyDescent="0.25">
      <c r="A26" s="16">
        <v>124</v>
      </c>
      <c r="B26" s="17" t="s">
        <v>52</v>
      </c>
      <c r="C26" s="17" t="s">
        <v>67</v>
      </c>
      <c r="D26" s="18" t="s">
        <v>54</v>
      </c>
      <c r="E26" s="17" t="s">
        <v>66</v>
      </c>
      <c r="F26" s="16">
        <v>1</v>
      </c>
      <c r="G26" s="20"/>
      <c r="H26" s="21">
        <f t="shared" si="0"/>
        <v>0</v>
      </c>
      <c r="I26" s="15"/>
    </row>
    <row r="27" spans="1:9" ht="20.399999999999999" customHeight="1" x14ac:dyDescent="0.25">
      <c r="A27" s="16">
        <v>125</v>
      </c>
      <c r="B27" s="17" t="s">
        <v>52</v>
      </c>
      <c r="C27" s="17" t="s">
        <v>68</v>
      </c>
      <c r="D27" s="18" t="s">
        <v>54</v>
      </c>
      <c r="E27" s="17" t="s">
        <v>55</v>
      </c>
      <c r="F27" s="16">
        <v>230</v>
      </c>
      <c r="G27" s="20"/>
      <c r="H27" s="21">
        <f t="shared" si="0"/>
        <v>0</v>
      </c>
      <c r="I27" s="15"/>
    </row>
    <row r="28" spans="1:9" ht="20.399999999999999" customHeight="1" x14ac:dyDescent="0.25">
      <c r="A28" s="16">
        <v>126</v>
      </c>
      <c r="B28" s="17" t="s">
        <v>52</v>
      </c>
      <c r="C28" s="17" t="s">
        <v>69</v>
      </c>
      <c r="D28" s="18" t="s">
        <v>54</v>
      </c>
      <c r="E28" s="17" t="s">
        <v>70</v>
      </c>
      <c r="F28" s="16">
        <v>1</v>
      </c>
      <c r="G28" s="20"/>
      <c r="H28" s="21">
        <f t="shared" si="0"/>
        <v>0</v>
      </c>
      <c r="I28" s="15"/>
    </row>
    <row r="29" spans="1:9" ht="20.399999999999999" customHeight="1" x14ac:dyDescent="0.25">
      <c r="A29" s="16">
        <v>127</v>
      </c>
      <c r="B29" s="17" t="s">
        <v>52</v>
      </c>
      <c r="C29" s="17" t="s">
        <v>71</v>
      </c>
      <c r="D29" s="18" t="s">
        <v>54</v>
      </c>
      <c r="E29" s="17" t="s">
        <v>70</v>
      </c>
      <c r="F29" s="16">
        <v>1</v>
      </c>
      <c r="G29" s="20"/>
      <c r="H29" s="21">
        <f t="shared" si="0"/>
        <v>0</v>
      </c>
      <c r="I29" s="15"/>
    </row>
    <row r="30" spans="1:9" ht="20.399999999999999" customHeight="1" x14ac:dyDescent="0.25">
      <c r="A30" s="16">
        <v>128</v>
      </c>
      <c r="B30" s="17" t="s">
        <v>52</v>
      </c>
      <c r="C30" s="17" t="s">
        <v>72</v>
      </c>
      <c r="D30" s="18" t="s">
        <v>54</v>
      </c>
      <c r="E30" s="19" t="s">
        <v>73</v>
      </c>
      <c r="F30" s="16">
        <v>1</v>
      </c>
      <c r="G30" s="20"/>
      <c r="H30" s="21">
        <f t="shared" si="0"/>
        <v>0</v>
      </c>
      <c r="I30" s="15"/>
    </row>
    <row r="31" spans="1:9" ht="20.399999999999999" customHeight="1" x14ac:dyDescent="0.25">
      <c r="A31" s="16">
        <v>129</v>
      </c>
      <c r="B31" s="17" t="s">
        <v>52</v>
      </c>
      <c r="C31" s="17" t="s">
        <v>74</v>
      </c>
      <c r="D31" s="18" t="s">
        <v>54</v>
      </c>
      <c r="E31" s="19" t="s">
        <v>73</v>
      </c>
      <c r="F31" s="16">
        <v>1</v>
      </c>
      <c r="G31" s="20"/>
      <c r="H31" s="21">
        <f t="shared" si="0"/>
        <v>0</v>
      </c>
      <c r="I31" s="15"/>
    </row>
    <row r="32" spans="1:9" ht="20.399999999999999" customHeight="1" x14ac:dyDescent="0.25">
      <c r="A32" s="16">
        <v>130</v>
      </c>
      <c r="B32" s="17" t="s">
        <v>52</v>
      </c>
      <c r="C32" s="17" t="s">
        <v>75</v>
      </c>
      <c r="D32" s="18" t="s">
        <v>54</v>
      </c>
      <c r="E32" s="17" t="s">
        <v>55</v>
      </c>
      <c r="F32" s="16">
        <v>1</v>
      </c>
      <c r="G32" s="20"/>
      <c r="H32" s="21">
        <f t="shared" si="0"/>
        <v>0</v>
      </c>
      <c r="I32" s="15"/>
    </row>
    <row r="33" spans="1:9" ht="20.399999999999999" customHeight="1" x14ac:dyDescent="0.25">
      <c r="A33" s="16">
        <v>131</v>
      </c>
      <c r="B33" s="17" t="s">
        <v>52</v>
      </c>
      <c r="C33" s="17" t="s">
        <v>76</v>
      </c>
      <c r="D33" s="18" t="s">
        <v>54</v>
      </c>
      <c r="E33" s="17" t="s">
        <v>77</v>
      </c>
      <c r="F33" s="16">
        <v>1</v>
      </c>
      <c r="G33" s="20"/>
      <c r="H33" s="21">
        <f t="shared" si="0"/>
        <v>0</v>
      </c>
      <c r="I33" s="15"/>
    </row>
    <row r="34" spans="1:9" ht="20.399999999999999" customHeight="1" x14ac:dyDescent="0.25">
      <c r="A34" s="16">
        <v>132</v>
      </c>
      <c r="B34" s="17" t="s">
        <v>52</v>
      </c>
      <c r="C34" s="24" t="s">
        <v>78</v>
      </c>
      <c r="D34" s="18" t="s">
        <v>54</v>
      </c>
      <c r="E34" s="17" t="s">
        <v>77</v>
      </c>
      <c r="F34" s="16">
        <v>1</v>
      </c>
      <c r="G34" s="20"/>
      <c r="H34" s="21">
        <f t="shared" si="0"/>
        <v>0</v>
      </c>
      <c r="I34" s="15"/>
    </row>
    <row r="35" spans="1:9" ht="20.399999999999999" customHeight="1" x14ac:dyDescent="0.25">
      <c r="A35" s="16">
        <v>133</v>
      </c>
      <c r="B35" s="17" t="s">
        <v>52</v>
      </c>
      <c r="C35" s="17" t="s">
        <v>79</v>
      </c>
      <c r="D35" s="18" t="s">
        <v>54</v>
      </c>
      <c r="E35" s="22" t="s">
        <v>80</v>
      </c>
      <c r="F35" s="16">
        <v>35</v>
      </c>
      <c r="G35" s="20"/>
      <c r="H35" s="21">
        <f t="shared" si="0"/>
        <v>0</v>
      </c>
      <c r="I35" s="15"/>
    </row>
    <row r="36" spans="1:9" ht="20.399999999999999" customHeight="1" x14ac:dyDescent="0.25">
      <c r="A36" s="16">
        <v>134</v>
      </c>
      <c r="B36" s="17" t="s">
        <v>52</v>
      </c>
      <c r="C36" s="17" t="s">
        <v>81</v>
      </c>
      <c r="D36" s="18" t="s">
        <v>54</v>
      </c>
      <c r="E36" s="22" t="s">
        <v>80</v>
      </c>
      <c r="F36" s="16">
        <v>25</v>
      </c>
      <c r="G36" s="20"/>
      <c r="H36" s="21">
        <f t="shared" si="0"/>
        <v>0</v>
      </c>
      <c r="I36" s="15"/>
    </row>
    <row r="37" spans="1:9" ht="20.399999999999999" customHeight="1" x14ac:dyDescent="0.25">
      <c r="A37" s="16">
        <v>135</v>
      </c>
      <c r="B37" s="17" t="s">
        <v>52</v>
      </c>
      <c r="C37" s="17" t="s">
        <v>82</v>
      </c>
      <c r="D37" s="18" t="s">
        <v>54</v>
      </c>
      <c r="E37" s="22" t="s">
        <v>80</v>
      </c>
      <c r="F37" s="16">
        <v>35</v>
      </c>
      <c r="G37" s="20"/>
      <c r="H37" s="21">
        <f t="shared" si="0"/>
        <v>0</v>
      </c>
      <c r="I37" s="15"/>
    </row>
    <row r="38" spans="1:9" ht="20.399999999999999" customHeight="1" x14ac:dyDescent="0.25">
      <c r="A38" s="16">
        <v>136</v>
      </c>
      <c r="B38" s="17" t="s">
        <v>52</v>
      </c>
      <c r="C38" s="17" t="s">
        <v>83</v>
      </c>
      <c r="D38" s="18" t="s">
        <v>54</v>
      </c>
      <c r="E38" s="27" t="s">
        <v>84</v>
      </c>
      <c r="F38" s="16">
        <v>30</v>
      </c>
      <c r="G38" s="20"/>
      <c r="H38" s="21">
        <f t="shared" si="0"/>
        <v>0</v>
      </c>
      <c r="I38" s="15"/>
    </row>
    <row r="39" spans="1:9" ht="20.399999999999999" customHeight="1" x14ac:dyDescent="0.25">
      <c r="A39" s="16">
        <v>137</v>
      </c>
      <c r="B39" s="17" t="s">
        <v>52</v>
      </c>
      <c r="C39" s="24" t="s">
        <v>85</v>
      </c>
      <c r="D39" s="18" t="s">
        <v>54</v>
      </c>
      <c r="E39" s="17" t="s">
        <v>86</v>
      </c>
      <c r="F39" s="16">
        <v>30</v>
      </c>
      <c r="G39" s="20"/>
      <c r="H39" s="21">
        <f t="shared" si="0"/>
        <v>0</v>
      </c>
      <c r="I39" s="15"/>
    </row>
    <row r="40" spans="1:9" ht="20.399999999999999" customHeight="1" x14ac:dyDescent="0.25">
      <c r="A40" s="16">
        <v>138</v>
      </c>
      <c r="B40" s="17" t="s">
        <v>52</v>
      </c>
      <c r="C40" s="17" t="s">
        <v>87</v>
      </c>
      <c r="D40" s="18" t="s">
        <v>54</v>
      </c>
      <c r="E40" s="17" t="s">
        <v>38</v>
      </c>
      <c r="F40" s="16">
        <v>1</v>
      </c>
      <c r="G40" s="20"/>
      <c r="H40" s="21">
        <f t="shared" si="0"/>
        <v>0</v>
      </c>
      <c r="I40" s="15"/>
    </row>
    <row r="41" spans="1:9" ht="20.399999999999999" customHeight="1" x14ac:dyDescent="0.25">
      <c r="A41" s="16">
        <v>139</v>
      </c>
      <c r="B41" s="17" t="s">
        <v>52</v>
      </c>
      <c r="C41" s="17" t="s">
        <v>88</v>
      </c>
      <c r="D41" s="18" t="s">
        <v>54</v>
      </c>
      <c r="E41" s="17" t="s">
        <v>38</v>
      </c>
      <c r="F41" s="16">
        <v>1</v>
      </c>
      <c r="G41" s="20"/>
      <c r="H41" s="21">
        <f t="shared" si="0"/>
        <v>0</v>
      </c>
      <c r="I41" s="15"/>
    </row>
    <row r="42" spans="1:9" ht="20.399999999999999" customHeight="1" x14ac:dyDescent="0.25">
      <c r="A42" s="16">
        <v>141</v>
      </c>
      <c r="B42" s="17" t="s">
        <v>52</v>
      </c>
      <c r="C42" s="17" t="s">
        <v>89</v>
      </c>
      <c r="D42" s="18" t="s">
        <v>54</v>
      </c>
      <c r="E42" s="17" t="s">
        <v>27</v>
      </c>
      <c r="F42" s="16">
        <v>45</v>
      </c>
      <c r="G42" s="20"/>
      <c r="H42" s="21">
        <f t="shared" si="0"/>
        <v>0</v>
      </c>
      <c r="I42" s="15"/>
    </row>
    <row r="43" spans="1:9" ht="20.399999999999999" customHeight="1" x14ac:dyDescent="0.25">
      <c r="A43" s="16">
        <v>142</v>
      </c>
      <c r="B43" s="17" t="s">
        <v>90</v>
      </c>
      <c r="C43" s="17" t="s">
        <v>91</v>
      </c>
      <c r="D43" s="18" t="s">
        <v>54</v>
      </c>
      <c r="E43" s="28" t="s">
        <v>92</v>
      </c>
      <c r="F43" s="16">
        <v>1</v>
      </c>
      <c r="G43" s="20"/>
      <c r="H43" s="21">
        <f t="shared" si="0"/>
        <v>0</v>
      </c>
      <c r="I43" s="15"/>
    </row>
    <row r="44" spans="1:9" ht="20.399999999999999" customHeight="1" x14ac:dyDescent="0.25">
      <c r="A44" s="16">
        <v>143</v>
      </c>
      <c r="B44" s="17" t="s">
        <v>90</v>
      </c>
      <c r="C44" s="17" t="s">
        <v>93</v>
      </c>
      <c r="D44" s="18" t="s">
        <v>94</v>
      </c>
      <c r="E44" s="17" t="s">
        <v>86</v>
      </c>
      <c r="F44" s="16">
        <v>1</v>
      </c>
      <c r="G44" s="20"/>
      <c r="H44" s="21">
        <f t="shared" si="0"/>
        <v>0</v>
      </c>
      <c r="I44" s="15"/>
    </row>
    <row r="45" spans="1:9" ht="20.399999999999999" customHeight="1" x14ac:dyDescent="0.25">
      <c r="A45" s="16">
        <v>144</v>
      </c>
      <c r="B45" s="17" t="s">
        <v>90</v>
      </c>
      <c r="C45" s="17" t="s">
        <v>95</v>
      </c>
      <c r="D45" s="18" t="s">
        <v>54</v>
      </c>
      <c r="E45" s="17" t="s">
        <v>96</v>
      </c>
      <c r="F45" s="16">
        <v>1</v>
      </c>
      <c r="G45" s="20"/>
      <c r="H45" s="21">
        <f t="shared" si="0"/>
        <v>0</v>
      </c>
      <c r="I45" s="15"/>
    </row>
    <row r="46" spans="1:9" ht="20.399999999999999" customHeight="1" x14ac:dyDescent="0.25">
      <c r="A46" s="16">
        <v>145</v>
      </c>
      <c r="B46" s="17" t="s">
        <v>90</v>
      </c>
      <c r="C46" s="17" t="s">
        <v>97</v>
      </c>
      <c r="D46" s="18" t="s">
        <v>54</v>
      </c>
      <c r="E46" s="27" t="s">
        <v>60</v>
      </c>
      <c r="F46" s="16">
        <v>5</v>
      </c>
      <c r="G46" s="20"/>
      <c r="H46" s="21">
        <f t="shared" si="0"/>
        <v>0</v>
      </c>
      <c r="I46" s="15"/>
    </row>
    <row r="47" spans="1:9" ht="20.399999999999999" customHeight="1" x14ac:dyDescent="0.25">
      <c r="A47" s="16">
        <v>146</v>
      </c>
      <c r="B47" s="17" t="s">
        <v>90</v>
      </c>
      <c r="C47" s="17" t="s">
        <v>98</v>
      </c>
      <c r="D47" s="18" t="s">
        <v>99</v>
      </c>
      <c r="E47" s="17" t="s">
        <v>51</v>
      </c>
      <c r="F47" s="16">
        <v>1</v>
      </c>
      <c r="G47" s="20"/>
      <c r="H47" s="21">
        <f t="shared" si="0"/>
        <v>0</v>
      </c>
      <c r="I47" s="15"/>
    </row>
    <row r="48" spans="1:9" ht="20.399999999999999" customHeight="1" x14ac:dyDescent="0.25">
      <c r="A48" s="16">
        <v>147</v>
      </c>
      <c r="B48" s="17" t="s">
        <v>90</v>
      </c>
      <c r="C48" s="17" t="s">
        <v>100</v>
      </c>
      <c r="D48" s="18" t="s">
        <v>54</v>
      </c>
      <c r="E48" s="27" t="s">
        <v>60</v>
      </c>
      <c r="F48" s="16">
        <v>1</v>
      </c>
      <c r="G48" s="20"/>
      <c r="H48" s="21">
        <f t="shared" si="0"/>
        <v>0</v>
      </c>
      <c r="I48" s="15"/>
    </row>
    <row r="49" spans="1:9" ht="20.399999999999999" customHeight="1" x14ac:dyDescent="0.25">
      <c r="A49" s="16">
        <v>148</v>
      </c>
      <c r="B49" s="17" t="s">
        <v>90</v>
      </c>
      <c r="C49" s="17" t="s">
        <v>101</v>
      </c>
      <c r="D49" s="18" t="s">
        <v>102</v>
      </c>
      <c r="E49" s="17" t="s">
        <v>51</v>
      </c>
      <c r="F49" s="16">
        <v>1</v>
      </c>
      <c r="G49" s="20"/>
      <c r="H49" s="21">
        <f t="shared" si="0"/>
        <v>0</v>
      </c>
      <c r="I49" s="15"/>
    </row>
    <row r="50" spans="1:9" ht="20.399999999999999" customHeight="1" x14ac:dyDescent="0.25">
      <c r="A50" s="16">
        <v>149</v>
      </c>
      <c r="B50" s="17" t="s">
        <v>90</v>
      </c>
      <c r="C50" s="27" t="s">
        <v>103</v>
      </c>
      <c r="D50" s="18" t="s">
        <v>54</v>
      </c>
      <c r="E50" s="17" t="s">
        <v>51</v>
      </c>
      <c r="F50" s="16">
        <v>1</v>
      </c>
      <c r="G50" s="20"/>
      <c r="H50" s="21">
        <f t="shared" si="0"/>
        <v>0</v>
      </c>
      <c r="I50" s="15"/>
    </row>
    <row r="51" spans="1:9" ht="20.399999999999999" customHeight="1" x14ac:dyDescent="0.25">
      <c r="A51" s="16">
        <v>150</v>
      </c>
      <c r="B51" s="17" t="s">
        <v>90</v>
      </c>
      <c r="C51" s="17" t="s">
        <v>104</v>
      </c>
      <c r="D51" s="18" t="s">
        <v>54</v>
      </c>
      <c r="E51" s="17" t="s">
        <v>51</v>
      </c>
      <c r="F51" s="16">
        <v>1</v>
      </c>
      <c r="G51" s="20"/>
      <c r="H51" s="21">
        <f t="shared" si="0"/>
        <v>0</v>
      </c>
      <c r="I51" s="15"/>
    </row>
    <row r="52" spans="1:9" ht="20.399999999999999" customHeight="1" x14ac:dyDescent="0.25">
      <c r="A52" s="16">
        <v>151</v>
      </c>
      <c r="B52" s="17" t="s">
        <v>90</v>
      </c>
      <c r="C52" s="17" t="s">
        <v>105</v>
      </c>
      <c r="D52" s="18" t="s">
        <v>54</v>
      </c>
      <c r="E52" s="17" t="s">
        <v>51</v>
      </c>
      <c r="F52" s="16">
        <v>1</v>
      </c>
      <c r="G52" s="20"/>
      <c r="H52" s="21">
        <f t="shared" si="0"/>
        <v>0</v>
      </c>
      <c r="I52" s="15"/>
    </row>
    <row r="53" spans="1:9" ht="20.399999999999999" customHeight="1" x14ac:dyDescent="0.25">
      <c r="A53" s="16">
        <v>152</v>
      </c>
      <c r="B53" s="17" t="s">
        <v>106</v>
      </c>
      <c r="C53" s="17" t="s">
        <v>107</v>
      </c>
      <c r="D53" s="18" t="s">
        <v>54</v>
      </c>
      <c r="E53" s="17" t="s">
        <v>27</v>
      </c>
      <c r="F53" s="16">
        <v>1</v>
      </c>
      <c r="G53" s="20"/>
      <c r="H53" s="21">
        <f t="shared" si="0"/>
        <v>0</v>
      </c>
      <c r="I53" s="15"/>
    </row>
    <row r="54" spans="1:9" ht="20.399999999999999" customHeight="1" x14ac:dyDescent="0.25">
      <c r="A54" s="16">
        <v>153</v>
      </c>
      <c r="B54" s="17" t="s">
        <v>106</v>
      </c>
      <c r="C54" s="17" t="s">
        <v>108</v>
      </c>
      <c r="D54" s="18" t="s">
        <v>54</v>
      </c>
      <c r="E54" s="17" t="s">
        <v>40</v>
      </c>
      <c r="F54" s="16">
        <v>1</v>
      </c>
      <c r="G54" s="20"/>
      <c r="H54" s="21">
        <f t="shared" si="0"/>
        <v>0</v>
      </c>
      <c r="I54" s="15"/>
    </row>
    <row r="55" spans="1:9" ht="20.399999999999999" customHeight="1" x14ac:dyDescent="0.25">
      <c r="A55" s="16">
        <v>154</v>
      </c>
      <c r="B55" s="17" t="s">
        <v>106</v>
      </c>
      <c r="C55" s="17" t="s">
        <v>109</v>
      </c>
      <c r="D55" s="18" t="s">
        <v>54</v>
      </c>
      <c r="E55" s="17" t="s">
        <v>77</v>
      </c>
      <c r="F55" s="16">
        <v>1</v>
      </c>
      <c r="G55" s="20"/>
      <c r="H55" s="21">
        <f t="shared" si="0"/>
        <v>0</v>
      </c>
      <c r="I55" s="15"/>
    </row>
    <row r="56" spans="1:9" ht="20.399999999999999" customHeight="1" x14ac:dyDescent="0.25">
      <c r="A56" s="16">
        <v>155</v>
      </c>
      <c r="B56" s="17" t="s">
        <v>106</v>
      </c>
      <c r="C56" s="17" t="s">
        <v>110</v>
      </c>
      <c r="D56" s="18" t="s">
        <v>54</v>
      </c>
      <c r="E56" s="17" t="s">
        <v>38</v>
      </c>
      <c r="F56" s="16">
        <v>1</v>
      </c>
      <c r="G56" s="20"/>
      <c r="H56" s="21">
        <f t="shared" si="0"/>
        <v>0</v>
      </c>
      <c r="I56" s="15"/>
    </row>
    <row r="57" spans="1:9" ht="20.399999999999999" customHeight="1" x14ac:dyDescent="0.25">
      <c r="A57" s="16">
        <v>156</v>
      </c>
      <c r="B57" s="17" t="s">
        <v>106</v>
      </c>
      <c r="C57" s="17" t="s">
        <v>111</v>
      </c>
      <c r="D57" s="18" t="s">
        <v>54</v>
      </c>
      <c r="E57" s="17" t="s">
        <v>27</v>
      </c>
      <c r="F57" s="16">
        <v>1</v>
      </c>
      <c r="G57" s="20"/>
      <c r="H57" s="21">
        <f t="shared" si="0"/>
        <v>0</v>
      </c>
      <c r="I57" s="15"/>
    </row>
    <row r="58" spans="1:9" ht="20.399999999999999" customHeight="1" x14ac:dyDescent="0.25">
      <c r="A58" s="16">
        <v>157</v>
      </c>
      <c r="B58" s="17" t="s">
        <v>106</v>
      </c>
      <c r="C58" s="17" t="s">
        <v>112</v>
      </c>
      <c r="D58" s="18" t="s">
        <v>113</v>
      </c>
      <c r="E58" s="17" t="s">
        <v>66</v>
      </c>
      <c r="F58" s="16">
        <v>5</v>
      </c>
      <c r="G58" s="20"/>
      <c r="H58" s="21">
        <f t="shared" si="0"/>
        <v>0</v>
      </c>
      <c r="I58" s="15"/>
    </row>
    <row r="59" spans="1:9" ht="20.399999999999999" customHeight="1" x14ac:dyDescent="0.25">
      <c r="A59" s="16">
        <v>158</v>
      </c>
      <c r="B59" s="17" t="s">
        <v>114</v>
      </c>
      <c r="C59" s="17" t="s">
        <v>115</v>
      </c>
      <c r="D59" s="18" t="s">
        <v>54</v>
      </c>
      <c r="E59" s="17" t="s">
        <v>27</v>
      </c>
      <c r="F59" s="16">
        <v>5</v>
      </c>
      <c r="G59" s="20"/>
      <c r="H59" s="21">
        <f t="shared" si="0"/>
        <v>0</v>
      </c>
      <c r="I59" s="15"/>
    </row>
    <row r="60" spans="1:9" ht="20.399999999999999" customHeight="1" x14ac:dyDescent="0.25">
      <c r="A60" s="16">
        <v>159</v>
      </c>
      <c r="B60" s="17" t="s">
        <v>114</v>
      </c>
      <c r="C60" s="17" t="s">
        <v>116</v>
      </c>
      <c r="D60" s="18" t="s">
        <v>54</v>
      </c>
      <c r="E60" s="17" t="s">
        <v>27</v>
      </c>
      <c r="F60" s="16">
        <v>1</v>
      </c>
      <c r="G60" s="20"/>
      <c r="H60" s="21">
        <f t="shared" si="0"/>
        <v>0</v>
      </c>
      <c r="I60" s="15"/>
    </row>
    <row r="61" spans="1:9" ht="20.399999999999999" customHeight="1" x14ac:dyDescent="0.25">
      <c r="A61" s="16">
        <v>160</v>
      </c>
      <c r="B61" s="17" t="s">
        <v>114</v>
      </c>
      <c r="C61" s="17" t="s">
        <v>117</v>
      </c>
      <c r="D61" s="18" t="s">
        <v>118</v>
      </c>
      <c r="E61" s="17" t="s">
        <v>27</v>
      </c>
      <c r="F61" s="16">
        <v>75</v>
      </c>
      <c r="G61" s="20"/>
      <c r="H61" s="21">
        <f t="shared" si="0"/>
        <v>0</v>
      </c>
      <c r="I61" s="15"/>
    </row>
    <row r="62" spans="1:9" ht="20.399999999999999" customHeight="1" x14ac:dyDescent="0.25">
      <c r="A62" s="16">
        <v>161</v>
      </c>
      <c r="B62" s="17" t="s">
        <v>114</v>
      </c>
      <c r="C62" s="17" t="s">
        <v>119</v>
      </c>
      <c r="D62" s="18" t="s">
        <v>120</v>
      </c>
      <c r="E62" s="17" t="s">
        <v>27</v>
      </c>
      <c r="F62" s="16">
        <v>55</v>
      </c>
      <c r="G62" s="20"/>
      <c r="H62" s="21">
        <f t="shared" si="0"/>
        <v>0</v>
      </c>
      <c r="I62" s="15"/>
    </row>
    <row r="63" spans="1:9" ht="20.399999999999999" customHeight="1" x14ac:dyDescent="0.25">
      <c r="A63" s="16">
        <v>162</v>
      </c>
      <c r="B63" s="17" t="s">
        <v>114</v>
      </c>
      <c r="C63" s="17" t="s">
        <v>121</v>
      </c>
      <c r="D63" s="18" t="s">
        <v>54</v>
      </c>
      <c r="E63" s="17" t="s">
        <v>27</v>
      </c>
      <c r="F63" s="16">
        <v>1</v>
      </c>
      <c r="G63" s="20"/>
      <c r="H63" s="21">
        <f t="shared" si="0"/>
        <v>0</v>
      </c>
      <c r="I63" s="15"/>
    </row>
    <row r="64" spans="1:9" ht="20.399999999999999" customHeight="1" x14ac:dyDescent="0.25">
      <c r="A64" s="16">
        <v>163</v>
      </c>
      <c r="B64" s="17" t="s">
        <v>114</v>
      </c>
      <c r="C64" s="17" t="s">
        <v>122</v>
      </c>
      <c r="D64" s="18" t="s">
        <v>123</v>
      </c>
      <c r="E64" s="28" t="s">
        <v>124</v>
      </c>
      <c r="F64" s="16">
        <v>40</v>
      </c>
      <c r="G64" s="20"/>
      <c r="H64" s="21">
        <f t="shared" si="0"/>
        <v>0</v>
      </c>
      <c r="I64" s="15"/>
    </row>
    <row r="65" spans="1:9" ht="20.399999999999999" customHeight="1" x14ac:dyDescent="0.25">
      <c r="A65" s="16">
        <v>164</v>
      </c>
      <c r="B65" s="17" t="s">
        <v>114</v>
      </c>
      <c r="C65" s="17" t="s">
        <v>125</v>
      </c>
      <c r="D65" s="18" t="s">
        <v>54</v>
      </c>
      <c r="E65" s="17" t="s">
        <v>27</v>
      </c>
      <c r="F65" s="16">
        <v>25</v>
      </c>
      <c r="G65" s="20"/>
      <c r="H65" s="21">
        <f t="shared" si="0"/>
        <v>0</v>
      </c>
      <c r="I65" s="15"/>
    </row>
    <row r="66" spans="1:9" ht="20.399999999999999" customHeight="1" x14ac:dyDescent="0.25">
      <c r="A66" s="16">
        <v>165</v>
      </c>
      <c r="B66" s="17" t="s">
        <v>114</v>
      </c>
      <c r="C66" s="17" t="s">
        <v>126</v>
      </c>
      <c r="D66" s="18" t="s">
        <v>123</v>
      </c>
      <c r="E66" s="17" t="s">
        <v>66</v>
      </c>
      <c r="F66" s="16">
        <v>75</v>
      </c>
      <c r="G66" s="20"/>
      <c r="H66" s="21">
        <f t="shared" si="0"/>
        <v>0</v>
      </c>
      <c r="I66" s="15"/>
    </row>
    <row r="67" spans="1:9" ht="20.399999999999999" customHeight="1" x14ac:dyDescent="0.25">
      <c r="A67" s="16">
        <v>166</v>
      </c>
      <c r="B67" s="17" t="s">
        <v>114</v>
      </c>
      <c r="C67" s="17" t="s">
        <v>127</v>
      </c>
      <c r="D67" s="18" t="s">
        <v>54</v>
      </c>
      <c r="E67" s="28" t="s">
        <v>128</v>
      </c>
      <c r="F67" s="16">
        <v>10</v>
      </c>
      <c r="G67" s="20"/>
      <c r="H67" s="21">
        <f t="shared" si="0"/>
        <v>0</v>
      </c>
      <c r="I67" s="15"/>
    </row>
    <row r="68" spans="1:9" ht="20.399999999999999" customHeight="1" x14ac:dyDescent="0.25">
      <c r="A68" s="16">
        <v>167</v>
      </c>
      <c r="B68" s="17" t="s">
        <v>114</v>
      </c>
      <c r="C68" s="29" t="s">
        <v>129</v>
      </c>
      <c r="D68" s="18" t="s">
        <v>54</v>
      </c>
      <c r="E68" s="17" t="s">
        <v>86</v>
      </c>
      <c r="F68" s="16">
        <v>10</v>
      </c>
      <c r="G68" s="20"/>
      <c r="H68" s="21">
        <f t="shared" ref="H68:H121" si="1">F68*G68</f>
        <v>0</v>
      </c>
      <c r="I68" s="15"/>
    </row>
    <row r="69" spans="1:9" ht="20.399999999999999" customHeight="1" x14ac:dyDescent="0.25">
      <c r="A69" s="16">
        <v>168</v>
      </c>
      <c r="B69" s="17" t="s">
        <v>114</v>
      </c>
      <c r="C69" s="17" t="s">
        <v>130</v>
      </c>
      <c r="D69" s="18" t="s">
        <v>131</v>
      </c>
      <c r="E69" s="17" t="s">
        <v>86</v>
      </c>
      <c r="F69" s="16">
        <v>10</v>
      </c>
      <c r="G69" s="20"/>
      <c r="H69" s="21">
        <f t="shared" si="1"/>
        <v>0</v>
      </c>
      <c r="I69" s="15"/>
    </row>
    <row r="70" spans="1:9" ht="20.399999999999999" customHeight="1" x14ac:dyDescent="0.25">
      <c r="A70" s="16">
        <v>169</v>
      </c>
      <c r="B70" s="17" t="s">
        <v>114</v>
      </c>
      <c r="C70" s="17" t="s">
        <v>132</v>
      </c>
      <c r="D70" s="18" t="s">
        <v>131</v>
      </c>
      <c r="E70" s="17" t="s">
        <v>86</v>
      </c>
      <c r="F70" s="16">
        <v>10</v>
      </c>
      <c r="G70" s="20"/>
      <c r="H70" s="21">
        <f t="shared" si="1"/>
        <v>0</v>
      </c>
      <c r="I70" s="15"/>
    </row>
    <row r="71" spans="1:9" ht="20.399999999999999" customHeight="1" x14ac:dyDescent="0.25">
      <c r="A71" s="16">
        <v>170</v>
      </c>
      <c r="B71" s="17" t="s">
        <v>114</v>
      </c>
      <c r="C71" s="17" t="s">
        <v>133</v>
      </c>
      <c r="D71" s="18" t="s">
        <v>54</v>
      </c>
      <c r="E71" s="17" t="s">
        <v>51</v>
      </c>
      <c r="F71" s="16">
        <v>5</v>
      </c>
      <c r="G71" s="20"/>
      <c r="H71" s="21">
        <f t="shared" si="1"/>
        <v>0</v>
      </c>
      <c r="I71" s="15"/>
    </row>
    <row r="72" spans="1:9" ht="20.399999999999999" customHeight="1" x14ac:dyDescent="0.25">
      <c r="A72" s="16">
        <v>171</v>
      </c>
      <c r="B72" s="17" t="s">
        <v>114</v>
      </c>
      <c r="C72" s="17" t="s">
        <v>134</v>
      </c>
      <c r="D72" s="18" t="s">
        <v>54</v>
      </c>
      <c r="E72" s="17" t="s">
        <v>51</v>
      </c>
      <c r="F72" s="16">
        <v>5</v>
      </c>
      <c r="G72" s="20"/>
      <c r="H72" s="21">
        <f t="shared" si="1"/>
        <v>0</v>
      </c>
      <c r="I72" s="15"/>
    </row>
    <row r="73" spans="1:9" ht="20.399999999999999" customHeight="1" x14ac:dyDescent="0.25">
      <c r="A73" s="16">
        <v>172</v>
      </c>
      <c r="B73" s="17" t="s">
        <v>114</v>
      </c>
      <c r="C73" s="17" t="s">
        <v>135</v>
      </c>
      <c r="D73" s="18" t="s">
        <v>54</v>
      </c>
      <c r="E73" s="17" t="s">
        <v>51</v>
      </c>
      <c r="F73" s="16">
        <v>1</v>
      </c>
      <c r="G73" s="20"/>
      <c r="H73" s="21">
        <f t="shared" si="1"/>
        <v>0</v>
      </c>
      <c r="I73" s="15"/>
    </row>
    <row r="74" spans="1:9" ht="20.399999999999999" customHeight="1" x14ac:dyDescent="0.25">
      <c r="A74" s="16">
        <v>173</v>
      </c>
      <c r="B74" s="17" t="s">
        <v>136</v>
      </c>
      <c r="C74" s="17" t="s">
        <v>137</v>
      </c>
      <c r="D74" s="18" t="s">
        <v>54</v>
      </c>
      <c r="E74" s="27" t="s">
        <v>138</v>
      </c>
      <c r="F74" s="16">
        <v>1</v>
      </c>
      <c r="G74" s="20"/>
      <c r="H74" s="21">
        <f t="shared" si="1"/>
        <v>0</v>
      </c>
      <c r="I74" s="15"/>
    </row>
    <row r="75" spans="1:9" ht="20.399999999999999" customHeight="1" x14ac:dyDescent="0.25">
      <c r="A75" s="16">
        <v>174</v>
      </c>
      <c r="B75" s="17" t="s">
        <v>136</v>
      </c>
      <c r="C75" s="17" t="s">
        <v>139</v>
      </c>
      <c r="D75" s="18" t="s">
        <v>54</v>
      </c>
      <c r="E75" s="27" t="s">
        <v>138</v>
      </c>
      <c r="F75" s="16">
        <v>1</v>
      </c>
      <c r="G75" s="20"/>
      <c r="H75" s="21">
        <f t="shared" si="1"/>
        <v>0</v>
      </c>
      <c r="I75" s="15"/>
    </row>
    <row r="76" spans="1:9" ht="20.399999999999999" customHeight="1" x14ac:dyDescent="0.25">
      <c r="A76" s="16">
        <v>175</v>
      </c>
      <c r="B76" s="17" t="s">
        <v>136</v>
      </c>
      <c r="C76" s="17" t="s">
        <v>140</v>
      </c>
      <c r="D76" s="18" t="s">
        <v>54</v>
      </c>
      <c r="E76" s="17" t="s">
        <v>141</v>
      </c>
      <c r="F76" s="16">
        <v>1</v>
      </c>
      <c r="G76" s="20"/>
      <c r="H76" s="21">
        <f t="shared" si="1"/>
        <v>0</v>
      </c>
      <c r="I76" s="15"/>
    </row>
    <row r="77" spans="1:9" ht="20.399999999999999" customHeight="1" x14ac:dyDescent="0.25">
      <c r="A77" s="16">
        <v>176</v>
      </c>
      <c r="B77" s="17" t="s">
        <v>136</v>
      </c>
      <c r="C77" s="17" t="s">
        <v>142</v>
      </c>
      <c r="D77" s="18" t="s">
        <v>54</v>
      </c>
      <c r="E77" s="17" t="s">
        <v>141</v>
      </c>
      <c r="F77" s="16">
        <v>1</v>
      </c>
      <c r="G77" s="20"/>
      <c r="H77" s="21">
        <f t="shared" si="1"/>
        <v>0</v>
      </c>
      <c r="I77" s="15"/>
    </row>
    <row r="78" spans="1:9" ht="20.399999999999999" customHeight="1" x14ac:dyDescent="0.25">
      <c r="A78" s="16">
        <v>177</v>
      </c>
      <c r="B78" s="17" t="s">
        <v>136</v>
      </c>
      <c r="C78" s="17" t="s">
        <v>143</v>
      </c>
      <c r="D78" s="18" t="s">
        <v>54</v>
      </c>
      <c r="E78" s="17" t="s">
        <v>141</v>
      </c>
      <c r="F78" s="16">
        <v>1</v>
      </c>
      <c r="G78" s="20"/>
      <c r="H78" s="21">
        <f t="shared" si="1"/>
        <v>0</v>
      </c>
      <c r="I78" s="15"/>
    </row>
    <row r="79" spans="1:9" ht="20.399999999999999" customHeight="1" x14ac:dyDescent="0.25">
      <c r="A79" s="16">
        <v>178</v>
      </c>
      <c r="B79" s="17" t="s">
        <v>136</v>
      </c>
      <c r="C79" s="17" t="s">
        <v>144</v>
      </c>
      <c r="D79" s="18" t="s">
        <v>54</v>
      </c>
      <c r="E79" s="17" t="s">
        <v>141</v>
      </c>
      <c r="F79" s="16">
        <v>1</v>
      </c>
      <c r="G79" s="20"/>
      <c r="H79" s="21">
        <f t="shared" si="1"/>
        <v>0</v>
      </c>
      <c r="I79" s="15"/>
    </row>
    <row r="80" spans="1:9" ht="20.399999999999999" customHeight="1" x14ac:dyDescent="0.25">
      <c r="A80" s="16">
        <v>179</v>
      </c>
      <c r="B80" s="17" t="s">
        <v>136</v>
      </c>
      <c r="C80" s="17" t="s">
        <v>93</v>
      </c>
      <c r="D80" s="18" t="s">
        <v>94</v>
      </c>
      <c r="E80" s="17" t="s">
        <v>86</v>
      </c>
      <c r="F80" s="16">
        <v>1</v>
      </c>
      <c r="G80" s="20"/>
      <c r="H80" s="21">
        <f t="shared" si="1"/>
        <v>0</v>
      </c>
      <c r="I80" s="15"/>
    </row>
    <row r="81" spans="1:9" ht="20.399999999999999" customHeight="1" x14ac:dyDescent="0.25">
      <c r="A81" s="16">
        <v>180</v>
      </c>
      <c r="B81" s="17" t="s">
        <v>136</v>
      </c>
      <c r="C81" s="17" t="s">
        <v>93</v>
      </c>
      <c r="D81" s="18" t="s">
        <v>94</v>
      </c>
      <c r="E81" s="17" t="s">
        <v>86</v>
      </c>
      <c r="F81" s="16">
        <v>1</v>
      </c>
      <c r="G81" s="20"/>
      <c r="H81" s="21">
        <f t="shared" si="1"/>
        <v>0</v>
      </c>
      <c r="I81" s="15"/>
    </row>
    <row r="82" spans="1:9" ht="20.399999999999999" customHeight="1" x14ac:dyDescent="0.25">
      <c r="A82" s="16">
        <v>181</v>
      </c>
      <c r="B82" s="17" t="s">
        <v>136</v>
      </c>
      <c r="C82" s="17" t="s">
        <v>145</v>
      </c>
      <c r="D82" s="18" t="s">
        <v>94</v>
      </c>
      <c r="E82" s="17" t="s">
        <v>86</v>
      </c>
      <c r="F82" s="16">
        <v>1</v>
      </c>
      <c r="G82" s="20"/>
      <c r="H82" s="21">
        <f t="shared" si="1"/>
        <v>0</v>
      </c>
      <c r="I82" s="15"/>
    </row>
    <row r="83" spans="1:9" ht="20.399999999999999" customHeight="1" x14ac:dyDescent="0.25">
      <c r="A83" s="16">
        <v>182</v>
      </c>
      <c r="B83" s="17" t="s">
        <v>136</v>
      </c>
      <c r="C83" s="22" t="s">
        <v>146</v>
      </c>
      <c r="D83" s="18" t="s">
        <v>54</v>
      </c>
      <c r="E83" s="17" t="s">
        <v>141</v>
      </c>
      <c r="F83" s="16">
        <v>1</v>
      </c>
      <c r="G83" s="20"/>
      <c r="H83" s="21">
        <f t="shared" si="1"/>
        <v>0</v>
      </c>
      <c r="I83" s="15"/>
    </row>
    <row r="84" spans="1:9" ht="20.399999999999999" customHeight="1" x14ac:dyDescent="0.25">
      <c r="A84" s="16">
        <v>183</v>
      </c>
      <c r="B84" s="17" t="s">
        <v>136</v>
      </c>
      <c r="C84" s="22" t="s">
        <v>147</v>
      </c>
      <c r="D84" s="18" t="s">
        <v>54</v>
      </c>
      <c r="E84" s="17" t="s">
        <v>141</v>
      </c>
      <c r="F84" s="16">
        <v>1</v>
      </c>
      <c r="G84" s="20"/>
      <c r="H84" s="21">
        <f t="shared" si="1"/>
        <v>0</v>
      </c>
      <c r="I84" s="15"/>
    </row>
    <row r="85" spans="1:9" ht="20.399999999999999" customHeight="1" x14ac:dyDescent="0.25">
      <c r="A85" s="16">
        <v>184</v>
      </c>
      <c r="B85" s="17" t="s">
        <v>136</v>
      </c>
      <c r="C85" s="17" t="s">
        <v>148</v>
      </c>
      <c r="D85" s="18" t="s">
        <v>54</v>
      </c>
      <c r="E85" s="17" t="s">
        <v>141</v>
      </c>
      <c r="F85" s="16">
        <v>1</v>
      </c>
      <c r="G85" s="20"/>
      <c r="H85" s="21">
        <f t="shared" si="1"/>
        <v>0</v>
      </c>
      <c r="I85" s="15"/>
    </row>
    <row r="86" spans="1:9" ht="20.399999999999999" customHeight="1" x14ac:dyDescent="0.25">
      <c r="A86" s="16">
        <v>185</v>
      </c>
      <c r="B86" s="17" t="s">
        <v>136</v>
      </c>
      <c r="C86" s="17" t="s">
        <v>149</v>
      </c>
      <c r="D86" s="18" t="s">
        <v>54</v>
      </c>
      <c r="E86" s="17" t="s">
        <v>141</v>
      </c>
      <c r="F86" s="16">
        <v>1</v>
      </c>
      <c r="G86" s="20"/>
      <c r="H86" s="21">
        <f t="shared" si="1"/>
        <v>0</v>
      </c>
      <c r="I86" s="15"/>
    </row>
    <row r="87" spans="1:9" ht="20.399999999999999" customHeight="1" x14ac:dyDescent="0.25">
      <c r="A87" s="16">
        <v>186</v>
      </c>
      <c r="B87" s="17" t="s">
        <v>136</v>
      </c>
      <c r="C87" s="17" t="s">
        <v>150</v>
      </c>
      <c r="D87" s="18" t="s">
        <v>54</v>
      </c>
      <c r="E87" s="17" t="s">
        <v>151</v>
      </c>
      <c r="F87" s="16">
        <v>1</v>
      </c>
      <c r="G87" s="20"/>
      <c r="H87" s="21">
        <f t="shared" si="1"/>
        <v>0</v>
      </c>
      <c r="I87" s="15"/>
    </row>
    <row r="88" spans="1:9" ht="20.399999999999999" customHeight="1" x14ac:dyDescent="0.25">
      <c r="A88" s="16">
        <v>187</v>
      </c>
      <c r="B88" s="17" t="s">
        <v>136</v>
      </c>
      <c r="C88" s="17" t="s">
        <v>152</v>
      </c>
      <c r="D88" s="18" t="s">
        <v>54</v>
      </c>
      <c r="E88" s="17" t="s">
        <v>141</v>
      </c>
      <c r="F88" s="16">
        <v>1</v>
      </c>
      <c r="G88" s="20"/>
      <c r="H88" s="21">
        <f t="shared" si="1"/>
        <v>0</v>
      </c>
      <c r="I88" s="15"/>
    </row>
    <row r="89" spans="1:9" ht="20.399999999999999" customHeight="1" x14ac:dyDescent="0.25">
      <c r="A89" s="16">
        <v>188</v>
      </c>
      <c r="B89" s="17" t="s">
        <v>136</v>
      </c>
      <c r="C89" s="17" t="s">
        <v>153</v>
      </c>
      <c r="D89" s="18" t="s">
        <v>54</v>
      </c>
      <c r="E89" s="17" t="s">
        <v>141</v>
      </c>
      <c r="F89" s="16">
        <v>1</v>
      </c>
      <c r="G89" s="20"/>
      <c r="H89" s="21">
        <f t="shared" si="1"/>
        <v>0</v>
      </c>
      <c r="I89" s="15"/>
    </row>
    <row r="90" spans="1:9" ht="20.399999999999999" customHeight="1" x14ac:dyDescent="0.25">
      <c r="A90" s="16">
        <v>189</v>
      </c>
      <c r="B90" s="17" t="s">
        <v>136</v>
      </c>
      <c r="C90" s="17" t="s">
        <v>154</v>
      </c>
      <c r="D90" s="18" t="s">
        <v>155</v>
      </c>
      <c r="E90" s="27" t="s">
        <v>138</v>
      </c>
      <c r="F90" s="16">
        <v>1</v>
      </c>
      <c r="G90" s="20"/>
      <c r="H90" s="21">
        <f t="shared" si="1"/>
        <v>0</v>
      </c>
      <c r="I90" s="15"/>
    </row>
    <row r="91" spans="1:9" ht="20.399999999999999" customHeight="1" x14ac:dyDescent="0.25">
      <c r="A91" s="16">
        <v>190</v>
      </c>
      <c r="B91" s="17" t="s">
        <v>136</v>
      </c>
      <c r="C91" s="17" t="s">
        <v>156</v>
      </c>
      <c r="D91" s="18" t="s">
        <v>54</v>
      </c>
      <c r="E91" s="17" t="s">
        <v>141</v>
      </c>
      <c r="F91" s="16">
        <v>1</v>
      </c>
      <c r="G91" s="20"/>
      <c r="H91" s="21">
        <f t="shared" si="1"/>
        <v>0</v>
      </c>
      <c r="I91" s="15"/>
    </row>
    <row r="92" spans="1:9" ht="20.399999999999999" customHeight="1" x14ac:dyDescent="0.25">
      <c r="A92" s="16">
        <v>191</v>
      </c>
      <c r="B92" s="17" t="s">
        <v>136</v>
      </c>
      <c r="C92" s="17" t="s">
        <v>157</v>
      </c>
      <c r="D92" s="18" t="s">
        <v>54</v>
      </c>
      <c r="E92" s="17" t="s">
        <v>141</v>
      </c>
      <c r="F92" s="16">
        <v>1</v>
      </c>
      <c r="G92" s="20"/>
      <c r="H92" s="21">
        <f t="shared" si="1"/>
        <v>0</v>
      </c>
      <c r="I92" s="15"/>
    </row>
    <row r="93" spans="1:9" ht="20.399999999999999" customHeight="1" x14ac:dyDescent="0.25">
      <c r="A93" s="16">
        <v>192</v>
      </c>
      <c r="B93" s="17" t="s">
        <v>136</v>
      </c>
      <c r="C93" s="17" t="s">
        <v>158</v>
      </c>
      <c r="D93" s="18" t="s">
        <v>54</v>
      </c>
      <c r="E93" s="17" t="s">
        <v>141</v>
      </c>
      <c r="F93" s="16">
        <v>1</v>
      </c>
      <c r="G93" s="20"/>
      <c r="H93" s="21">
        <f t="shared" si="1"/>
        <v>0</v>
      </c>
      <c r="I93" s="15"/>
    </row>
    <row r="94" spans="1:9" ht="20.399999999999999" customHeight="1" x14ac:dyDescent="0.25">
      <c r="A94" s="16">
        <v>193</v>
      </c>
      <c r="B94" s="17" t="s">
        <v>136</v>
      </c>
      <c r="C94" s="17" t="s">
        <v>159</v>
      </c>
      <c r="D94" s="18" t="s">
        <v>54</v>
      </c>
      <c r="E94" s="17" t="s">
        <v>51</v>
      </c>
      <c r="F94" s="16">
        <v>1</v>
      </c>
      <c r="G94" s="20"/>
      <c r="H94" s="21">
        <f t="shared" si="1"/>
        <v>0</v>
      </c>
      <c r="I94" s="15"/>
    </row>
    <row r="95" spans="1:9" ht="20.399999999999999" customHeight="1" x14ac:dyDescent="0.25">
      <c r="A95" s="16">
        <v>194</v>
      </c>
      <c r="B95" s="17" t="s">
        <v>136</v>
      </c>
      <c r="C95" s="17" t="s">
        <v>160</v>
      </c>
      <c r="D95" s="18" t="s">
        <v>155</v>
      </c>
      <c r="E95" s="17" t="s">
        <v>161</v>
      </c>
      <c r="F95" s="16">
        <v>1</v>
      </c>
      <c r="G95" s="20"/>
      <c r="H95" s="21">
        <f t="shared" si="1"/>
        <v>0</v>
      </c>
      <c r="I95" s="15"/>
    </row>
    <row r="96" spans="1:9" ht="20.399999999999999" customHeight="1" x14ac:dyDescent="0.25">
      <c r="A96" s="16">
        <v>195</v>
      </c>
      <c r="B96" s="17" t="s">
        <v>136</v>
      </c>
      <c r="C96" s="17" t="s">
        <v>162</v>
      </c>
      <c r="D96" s="18" t="s">
        <v>155</v>
      </c>
      <c r="E96" s="17" t="s">
        <v>163</v>
      </c>
      <c r="F96" s="16">
        <v>1</v>
      </c>
      <c r="G96" s="20"/>
      <c r="H96" s="21">
        <f t="shared" si="1"/>
        <v>0</v>
      </c>
      <c r="I96" s="15"/>
    </row>
    <row r="97" spans="1:9" ht="20.399999999999999" customHeight="1" x14ac:dyDescent="0.25">
      <c r="A97" s="16">
        <v>196</v>
      </c>
      <c r="B97" s="17" t="s">
        <v>136</v>
      </c>
      <c r="C97" s="17" t="s">
        <v>164</v>
      </c>
      <c r="D97" s="18" t="s">
        <v>54</v>
      </c>
      <c r="E97" s="17" t="s">
        <v>141</v>
      </c>
      <c r="F97" s="16">
        <v>1</v>
      </c>
      <c r="G97" s="20"/>
      <c r="H97" s="21">
        <f t="shared" si="1"/>
        <v>0</v>
      </c>
      <c r="I97" s="15"/>
    </row>
    <row r="98" spans="1:9" ht="20.399999999999999" customHeight="1" x14ac:dyDescent="0.25">
      <c r="A98" s="16">
        <v>197</v>
      </c>
      <c r="B98" s="17" t="s">
        <v>136</v>
      </c>
      <c r="C98" s="17" t="s">
        <v>165</v>
      </c>
      <c r="D98" s="18" t="s">
        <v>54</v>
      </c>
      <c r="E98" s="17" t="s">
        <v>141</v>
      </c>
      <c r="F98" s="16">
        <v>1</v>
      </c>
      <c r="G98" s="20"/>
      <c r="H98" s="21">
        <f t="shared" si="1"/>
        <v>0</v>
      </c>
      <c r="I98" s="15"/>
    </row>
    <row r="99" spans="1:9" ht="20.399999999999999" customHeight="1" x14ac:dyDescent="0.25">
      <c r="A99" s="16">
        <v>198</v>
      </c>
      <c r="B99" s="17" t="s">
        <v>166</v>
      </c>
      <c r="C99" s="17" t="s">
        <v>167</v>
      </c>
      <c r="D99" s="18" t="s">
        <v>54</v>
      </c>
      <c r="E99" s="17" t="s">
        <v>141</v>
      </c>
      <c r="F99" s="16">
        <v>1</v>
      </c>
      <c r="G99" s="20"/>
      <c r="H99" s="21">
        <f t="shared" si="1"/>
        <v>0</v>
      </c>
      <c r="I99" s="15"/>
    </row>
    <row r="100" spans="1:9" ht="20.399999999999999" customHeight="1" x14ac:dyDescent="0.25">
      <c r="A100" s="16">
        <v>199</v>
      </c>
      <c r="B100" s="17" t="s">
        <v>166</v>
      </c>
      <c r="C100" s="24" t="s">
        <v>168</v>
      </c>
      <c r="D100" s="18" t="s">
        <v>54</v>
      </c>
      <c r="E100" s="17" t="s">
        <v>141</v>
      </c>
      <c r="F100" s="16">
        <v>1</v>
      </c>
      <c r="G100" s="20"/>
      <c r="H100" s="21">
        <f t="shared" si="1"/>
        <v>0</v>
      </c>
      <c r="I100" s="15"/>
    </row>
    <row r="101" spans="1:9" ht="20.399999999999999" customHeight="1" x14ac:dyDescent="0.25">
      <c r="A101" s="16">
        <v>200</v>
      </c>
      <c r="B101" s="17" t="s">
        <v>166</v>
      </c>
      <c r="C101" s="24" t="s">
        <v>169</v>
      </c>
      <c r="D101" s="18" t="s">
        <v>54</v>
      </c>
      <c r="E101" s="17" t="s">
        <v>141</v>
      </c>
      <c r="F101" s="16">
        <v>1</v>
      </c>
      <c r="G101" s="20"/>
      <c r="H101" s="21">
        <f t="shared" si="1"/>
        <v>0</v>
      </c>
      <c r="I101" s="15"/>
    </row>
    <row r="102" spans="1:9" ht="20.399999999999999" customHeight="1" x14ac:dyDescent="0.25">
      <c r="A102" s="16">
        <v>201</v>
      </c>
      <c r="B102" s="17" t="s">
        <v>166</v>
      </c>
      <c r="C102" s="17" t="s">
        <v>170</v>
      </c>
      <c r="D102" s="18" t="s">
        <v>155</v>
      </c>
      <c r="E102" s="27" t="s">
        <v>138</v>
      </c>
      <c r="F102" s="16">
        <v>1</v>
      </c>
      <c r="G102" s="20"/>
      <c r="H102" s="21">
        <f t="shared" si="1"/>
        <v>0</v>
      </c>
      <c r="I102" s="15"/>
    </row>
    <row r="103" spans="1:9" ht="20.399999999999999" customHeight="1" x14ac:dyDescent="0.25">
      <c r="A103" s="16">
        <v>202</v>
      </c>
      <c r="B103" s="17" t="s">
        <v>166</v>
      </c>
      <c r="C103" s="17" t="s">
        <v>171</v>
      </c>
      <c r="D103" s="18" t="s">
        <v>54</v>
      </c>
      <c r="E103" s="17" t="s">
        <v>141</v>
      </c>
      <c r="F103" s="16">
        <v>1</v>
      </c>
      <c r="G103" s="20"/>
      <c r="H103" s="21">
        <f t="shared" si="1"/>
        <v>0</v>
      </c>
      <c r="I103" s="15"/>
    </row>
    <row r="104" spans="1:9" ht="20.399999999999999" customHeight="1" x14ac:dyDescent="0.25">
      <c r="A104" s="16">
        <v>203</v>
      </c>
      <c r="B104" s="17" t="s">
        <v>166</v>
      </c>
      <c r="C104" s="17" t="s">
        <v>172</v>
      </c>
      <c r="D104" s="18" t="s">
        <v>54</v>
      </c>
      <c r="E104" s="17" t="s">
        <v>141</v>
      </c>
      <c r="F104" s="16">
        <v>1</v>
      </c>
      <c r="G104" s="20"/>
      <c r="H104" s="21">
        <f t="shared" si="1"/>
        <v>0</v>
      </c>
      <c r="I104" s="15"/>
    </row>
    <row r="105" spans="1:9" ht="20.399999999999999" customHeight="1" x14ac:dyDescent="0.25">
      <c r="A105" s="16">
        <v>204</v>
      </c>
      <c r="B105" s="17" t="s">
        <v>166</v>
      </c>
      <c r="C105" s="17" t="s">
        <v>173</v>
      </c>
      <c r="D105" s="18" t="s">
        <v>174</v>
      </c>
      <c r="E105" s="24" t="s">
        <v>175</v>
      </c>
      <c r="F105" s="16">
        <v>1</v>
      </c>
      <c r="G105" s="20"/>
      <c r="H105" s="21">
        <f t="shared" si="1"/>
        <v>0</v>
      </c>
      <c r="I105" s="15"/>
    </row>
    <row r="106" spans="1:9" ht="20.399999999999999" customHeight="1" x14ac:dyDescent="0.25">
      <c r="A106" s="16">
        <v>205</v>
      </c>
      <c r="B106" s="17" t="s">
        <v>166</v>
      </c>
      <c r="C106" s="17" t="s">
        <v>156</v>
      </c>
      <c r="D106" s="18" t="s">
        <v>54</v>
      </c>
      <c r="E106" s="17" t="s">
        <v>141</v>
      </c>
      <c r="F106" s="16">
        <v>1</v>
      </c>
      <c r="G106" s="20"/>
      <c r="H106" s="21">
        <f t="shared" si="1"/>
        <v>0</v>
      </c>
      <c r="I106" s="15"/>
    </row>
    <row r="107" spans="1:9" ht="20.399999999999999" customHeight="1" x14ac:dyDescent="0.25">
      <c r="A107" s="16">
        <v>206</v>
      </c>
      <c r="B107" s="17" t="s">
        <v>166</v>
      </c>
      <c r="C107" s="17" t="s">
        <v>157</v>
      </c>
      <c r="D107" s="18" t="s">
        <v>54</v>
      </c>
      <c r="E107" s="17" t="s">
        <v>141</v>
      </c>
      <c r="F107" s="16">
        <v>1</v>
      </c>
      <c r="G107" s="20"/>
      <c r="H107" s="21">
        <f t="shared" si="1"/>
        <v>0</v>
      </c>
      <c r="I107" s="15"/>
    </row>
    <row r="108" spans="1:9" ht="20.399999999999999" customHeight="1" x14ac:dyDescent="0.25">
      <c r="A108" s="16">
        <v>207</v>
      </c>
      <c r="B108" s="17" t="s">
        <v>166</v>
      </c>
      <c r="C108" s="17" t="s">
        <v>176</v>
      </c>
      <c r="D108" s="18" t="s">
        <v>174</v>
      </c>
      <c r="E108" s="17" t="s">
        <v>141</v>
      </c>
      <c r="F108" s="16">
        <v>1</v>
      </c>
      <c r="G108" s="20"/>
      <c r="H108" s="21">
        <f t="shared" si="1"/>
        <v>0</v>
      </c>
      <c r="I108" s="15"/>
    </row>
    <row r="109" spans="1:9" ht="20.399999999999999" customHeight="1" x14ac:dyDescent="0.25">
      <c r="A109" s="16">
        <v>208</v>
      </c>
      <c r="B109" s="17" t="s">
        <v>166</v>
      </c>
      <c r="C109" s="17" t="s">
        <v>143</v>
      </c>
      <c r="D109" s="18" t="s">
        <v>54</v>
      </c>
      <c r="E109" s="17" t="s">
        <v>141</v>
      </c>
      <c r="F109" s="16">
        <v>1</v>
      </c>
      <c r="G109" s="20"/>
      <c r="H109" s="21">
        <f t="shared" si="1"/>
        <v>0</v>
      </c>
      <c r="I109" s="15"/>
    </row>
    <row r="110" spans="1:9" ht="20.399999999999999" customHeight="1" x14ac:dyDescent="0.25">
      <c r="A110" s="16">
        <v>209</v>
      </c>
      <c r="B110" s="17" t="s">
        <v>166</v>
      </c>
      <c r="C110" s="17" t="s">
        <v>177</v>
      </c>
      <c r="D110" s="18" t="s">
        <v>54</v>
      </c>
      <c r="E110" s="17" t="s">
        <v>51</v>
      </c>
      <c r="F110" s="16">
        <v>1</v>
      </c>
      <c r="G110" s="20"/>
      <c r="H110" s="21">
        <f t="shared" si="1"/>
        <v>0</v>
      </c>
      <c r="I110" s="15"/>
    </row>
    <row r="111" spans="1:9" ht="20.399999999999999" customHeight="1" x14ac:dyDescent="0.25">
      <c r="A111" s="16">
        <v>210</v>
      </c>
      <c r="B111" s="17" t="s">
        <v>166</v>
      </c>
      <c r="C111" s="22" t="s">
        <v>178</v>
      </c>
      <c r="D111" s="18" t="s">
        <v>54</v>
      </c>
      <c r="E111" s="17" t="s">
        <v>51</v>
      </c>
      <c r="F111" s="16">
        <v>1</v>
      </c>
      <c r="G111" s="20"/>
      <c r="H111" s="21">
        <f t="shared" si="1"/>
        <v>0</v>
      </c>
      <c r="I111" s="15"/>
    </row>
    <row r="112" spans="1:9" ht="20.399999999999999" customHeight="1" x14ac:dyDescent="0.25">
      <c r="A112" s="16">
        <v>211</v>
      </c>
      <c r="B112" s="17" t="s">
        <v>166</v>
      </c>
      <c r="C112" s="17" t="s">
        <v>160</v>
      </c>
      <c r="D112" s="18" t="s">
        <v>155</v>
      </c>
      <c r="E112" s="17" t="s">
        <v>161</v>
      </c>
      <c r="F112" s="16">
        <v>1</v>
      </c>
      <c r="G112" s="20"/>
      <c r="H112" s="21">
        <f t="shared" si="1"/>
        <v>0</v>
      </c>
      <c r="I112" s="15"/>
    </row>
    <row r="113" spans="1:9" ht="20.399999999999999" customHeight="1" x14ac:dyDescent="0.25">
      <c r="A113" s="16">
        <v>212</v>
      </c>
      <c r="B113" s="17" t="s">
        <v>166</v>
      </c>
      <c r="C113" s="17" t="s">
        <v>162</v>
      </c>
      <c r="D113" s="18" t="s">
        <v>155</v>
      </c>
      <c r="E113" s="17" t="s">
        <v>179</v>
      </c>
      <c r="F113" s="16">
        <v>1</v>
      </c>
      <c r="G113" s="20"/>
      <c r="H113" s="21">
        <f t="shared" si="1"/>
        <v>0</v>
      </c>
      <c r="I113" s="15"/>
    </row>
    <row r="114" spans="1:9" ht="20.399999999999999" customHeight="1" x14ac:dyDescent="0.25">
      <c r="A114" s="16">
        <v>213</v>
      </c>
      <c r="B114" s="17" t="s">
        <v>166</v>
      </c>
      <c r="C114" s="17" t="s">
        <v>180</v>
      </c>
      <c r="D114" s="18" t="s">
        <v>54</v>
      </c>
      <c r="E114" s="17" t="s">
        <v>141</v>
      </c>
      <c r="F114" s="16">
        <v>1</v>
      </c>
      <c r="G114" s="20"/>
      <c r="H114" s="21">
        <f t="shared" si="1"/>
        <v>0</v>
      </c>
      <c r="I114" s="15"/>
    </row>
    <row r="115" spans="1:9" ht="20.399999999999999" customHeight="1" x14ac:dyDescent="0.25">
      <c r="A115" s="16">
        <v>214</v>
      </c>
      <c r="B115" s="17" t="s">
        <v>166</v>
      </c>
      <c r="C115" s="17" t="s">
        <v>181</v>
      </c>
      <c r="D115" s="18" t="s">
        <v>54</v>
      </c>
      <c r="E115" s="27" t="s">
        <v>60</v>
      </c>
      <c r="F115" s="16">
        <v>1</v>
      </c>
      <c r="G115" s="20"/>
      <c r="H115" s="21">
        <f t="shared" si="1"/>
        <v>0</v>
      </c>
      <c r="I115" s="15"/>
    </row>
    <row r="116" spans="1:9" ht="20.399999999999999" customHeight="1" x14ac:dyDescent="0.25">
      <c r="A116" s="16">
        <v>215</v>
      </c>
      <c r="B116" s="17" t="s">
        <v>182</v>
      </c>
      <c r="C116" s="17" t="s">
        <v>183</v>
      </c>
      <c r="D116" s="18" t="s">
        <v>184</v>
      </c>
      <c r="E116" s="17" t="s">
        <v>86</v>
      </c>
      <c r="F116" s="16">
        <v>5</v>
      </c>
      <c r="G116" s="20"/>
      <c r="H116" s="21">
        <f t="shared" si="1"/>
        <v>0</v>
      </c>
      <c r="I116" s="15"/>
    </row>
    <row r="117" spans="1:9" ht="20.399999999999999" customHeight="1" x14ac:dyDescent="0.25">
      <c r="A117" s="16">
        <v>216</v>
      </c>
      <c r="B117" s="17" t="s">
        <v>182</v>
      </c>
      <c r="C117" s="17" t="s">
        <v>185</v>
      </c>
      <c r="D117" s="18" t="s">
        <v>186</v>
      </c>
      <c r="E117" s="17" t="s">
        <v>86</v>
      </c>
      <c r="F117" s="16">
        <v>5</v>
      </c>
      <c r="G117" s="20"/>
      <c r="H117" s="21">
        <f t="shared" si="1"/>
        <v>0</v>
      </c>
      <c r="I117" s="15"/>
    </row>
    <row r="118" spans="1:9" ht="20.399999999999999" customHeight="1" x14ac:dyDescent="0.25">
      <c r="A118" s="16">
        <v>217</v>
      </c>
      <c r="B118" s="17" t="s">
        <v>182</v>
      </c>
      <c r="C118" s="17" t="s">
        <v>187</v>
      </c>
      <c r="D118" s="18" t="s">
        <v>188</v>
      </c>
      <c r="E118" s="17" t="s">
        <v>86</v>
      </c>
      <c r="F118" s="16">
        <v>1</v>
      </c>
      <c r="G118" s="20"/>
      <c r="H118" s="21">
        <f t="shared" si="1"/>
        <v>0</v>
      </c>
      <c r="I118" s="15"/>
    </row>
    <row r="119" spans="1:9" ht="20.399999999999999" customHeight="1" x14ac:dyDescent="0.25">
      <c r="A119" s="16">
        <v>218</v>
      </c>
      <c r="B119" s="17" t="s">
        <v>182</v>
      </c>
      <c r="C119" s="17" t="s">
        <v>189</v>
      </c>
      <c r="D119" s="18" t="s">
        <v>188</v>
      </c>
      <c r="E119" s="17" t="s">
        <v>86</v>
      </c>
      <c r="F119" s="16">
        <v>1</v>
      </c>
      <c r="G119" s="20"/>
      <c r="H119" s="21">
        <f t="shared" si="1"/>
        <v>0</v>
      </c>
      <c r="I119" s="15"/>
    </row>
    <row r="120" spans="1:9" ht="20.399999999999999" customHeight="1" x14ac:dyDescent="0.25">
      <c r="A120" s="16">
        <v>219</v>
      </c>
      <c r="B120" s="17" t="s">
        <v>182</v>
      </c>
      <c r="C120" s="17" t="s">
        <v>190</v>
      </c>
      <c r="D120" s="18" t="s">
        <v>188</v>
      </c>
      <c r="E120" s="17" t="s">
        <v>86</v>
      </c>
      <c r="F120" s="16">
        <v>1</v>
      </c>
      <c r="G120" s="20"/>
      <c r="H120" s="21">
        <f t="shared" si="1"/>
        <v>0</v>
      </c>
      <c r="I120" s="15"/>
    </row>
    <row r="121" spans="1:9" ht="20.399999999999999" customHeight="1" x14ac:dyDescent="0.25">
      <c r="A121" s="30">
        <v>220</v>
      </c>
      <c r="B121" s="31" t="s">
        <v>182</v>
      </c>
      <c r="C121" s="31" t="s">
        <v>191</v>
      </c>
      <c r="D121" s="32" t="s">
        <v>54</v>
      </c>
      <c r="E121" s="31" t="s">
        <v>86</v>
      </c>
      <c r="F121" s="30">
        <v>1</v>
      </c>
      <c r="G121" s="33"/>
      <c r="H121" s="21">
        <f t="shared" si="1"/>
        <v>0</v>
      </c>
      <c r="I121" s="15"/>
    </row>
    <row r="122" spans="1:9" ht="20.399999999999999" customHeight="1" x14ac:dyDescent="0.25">
      <c r="A122" s="40" t="s">
        <v>192</v>
      </c>
      <c r="B122" s="41"/>
      <c r="C122" s="41"/>
      <c r="D122" s="41"/>
      <c r="E122" s="41"/>
      <c r="F122" s="41"/>
      <c r="G122" s="42"/>
      <c r="H122" s="34">
        <f>SUM(H3:H121)</f>
        <v>0</v>
      </c>
      <c r="I122" s="35"/>
    </row>
  </sheetData>
  <mergeCells count="2">
    <mergeCell ref="A1:D1"/>
    <mergeCell ref="A122:G122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病理検査室</vt:lpstr>
      <vt:lpstr>病理検査室または受注者検査施設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c;è−»ó¿ü</dc:title>
  <dc:creator>Kaori Tanaka</dc:creator>
  <cp:lastModifiedBy>小川　方子</cp:lastModifiedBy>
  <dcterms:created xsi:type="dcterms:W3CDTF">2026-02-20T03:04:28Z</dcterms:created>
  <dcterms:modified xsi:type="dcterms:W3CDTF">2026-02-20T06:18:15Z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2025-12-22T00:00:00Z</vt:filetime>
  </property>
  <property fmtid="{D5CDD505-2E9C-101B-9397-08002B2CF9AE}" pid="3" name="LastSaved">
    <vt:filetime>2026-02-20T00:00:00Z</vt:filetime>
  </property>
  <property fmtid="{D5CDD505-2E9C-101B-9397-08002B2CF9AE}" pid="4" name="Producer">
    <vt:lpwstr>Microsoft: Print To PDF</vt:lpwstr>
  </property>
</Properties>
</file>